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.aa.silva\OneDrive - ufms.br\Área de Trabalho\"/>
    </mc:Choice>
  </mc:AlternateContent>
  <xr:revisionPtr revIDLastSave="0" documentId="8_{6A388317-4569-4518-837F-B4CD2E6E94DA}" xr6:coauthVersionLast="47" xr6:coauthVersionMax="47" xr10:uidLastSave="{00000000-0000-0000-0000-000000000000}"/>
  <bookViews>
    <workbookView xWindow="-120" yWindow="-120" windowWidth="29040" windowHeight="15840" xr2:uid="{5C966922-5408-499F-976C-92ED2FF50B7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86" i="1" l="1"/>
  <c r="Z70" i="1"/>
  <c r="Z62" i="1"/>
  <c r="Z53" i="1"/>
  <c r="Z45" i="1"/>
  <c r="Z38" i="1"/>
  <c r="Z87" i="1" s="1"/>
  <c r="Z30" i="1"/>
  <c r="Z23" i="1"/>
  <c r="Z15" i="1"/>
  <c r="Z8" i="1"/>
  <c r="Z11" i="1"/>
  <c r="Z12" i="1"/>
  <c r="Z13" i="1"/>
  <c r="Z14" i="1"/>
  <c r="Z18" i="1"/>
  <c r="Z19" i="1"/>
  <c r="Z20" i="1"/>
  <c r="Z21" i="1"/>
  <c r="Z22" i="1"/>
  <c r="Z26" i="1"/>
  <c r="Z27" i="1"/>
  <c r="Z28" i="1"/>
  <c r="Z29" i="1"/>
  <c r="Z33" i="1"/>
  <c r="Z34" i="1"/>
  <c r="Z35" i="1"/>
  <c r="Z37" i="1"/>
  <c r="Z41" i="1"/>
  <c r="Z42" i="1"/>
  <c r="Z43" i="1"/>
  <c r="Z44" i="1"/>
  <c r="Z48" i="1"/>
  <c r="Z49" i="1"/>
  <c r="Z50" i="1"/>
  <c r="Z51" i="1"/>
  <c r="Z52" i="1"/>
  <c r="Z56" i="1"/>
  <c r="Z57" i="1"/>
  <c r="Z58" i="1"/>
  <c r="Z60" i="1"/>
  <c r="Z61" i="1"/>
  <c r="Z65" i="1"/>
  <c r="Z66" i="1"/>
  <c r="Z67" i="1"/>
  <c r="Z69" i="1"/>
  <c r="Z73" i="1"/>
  <c r="Z74" i="1"/>
  <c r="Z75" i="1"/>
  <c r="Z78" i="1"/>
  <c r="Z77" i="1"/>
  <c r="Z81" i="1"/>
  <c r="Z82" i="1"/>
  <c r="Z83" i="1"/>
  <c r="Z84" i="1"/>
  <c r="Z85" i="1"/>
  <c r="Z4" i="1"/>
  <c r="Z5" i="1"/>
  <c r="Z6" i="1"/>
  <c r="Z7" i="1"/>
  <c r="Z3" i="1"/>
  <c r="Y11" i="1"/>
  <c r="Y12" i="1"/>
  <c r="Y13" i="1"/>
  <c r="Y14" i="1"/>
  <c r="Y18" i="1"/>
  <c r="Y19" i="1"/>
  <c r="Y20" i="1"/>
  <c r="Y21" i="1"/>
  <c r="Y22" i="1"/>
  <c r="Y26" i="1"/>
  <c r="Y27" i="1"/>
  <c r="Y28" i="1"/>
  <c r="Y29" i="1"/>
  <c r="Y33" i="1"/>
  <c r="Y34" i="1"/>
  <c r="Y35" i="1"/>
  <c r="Y37" i="1"/>
  <c r="Y41" i="1"/>
  <c r="Y42" i="1"/>
  <c r="Y43" i="1"/>
  <c r="Y44" i="1"/>
  <c r="Y48" i="1"/>
  <c r="Y49" i="1"/>
  <c r="Y50" i="1"/>
  <c r="Y51" i="1"/>
  <c r="Y52" i="1"/>
  <c r="Y56" i="1"/>
  <c r="Y57" i="1"/>
  <c r="Y58" i="1"/>
  <c r="Y60" i="1"/>
  <c r="Y61" i="1"/>
  <c r="Y65" i="1"/>
  <c r="Y66" i="1"/>
  <c r="Y67" i="1"/>
  <c r="Y69" i="1"/>
  <c r="Y73" i="1"/>
  <c r="Y74" i="1"/>
  <c r="Y75" i="1"/>
  <c r="Y77" i="1"/>
  <c r="Y81" i="1"/>
  <c r="Y82" i="1"/>
  <c r="Y83" i="1"/>
  <c r="Y84" i="1"/>
  <c r="Y85" i="1"/>
  <c r="Y4" i="1"/>
  <c r="Y5" i="1"/>
  <c r="Y6" i="1"/>
  <c r="Y7" i="1"/>
  <c r="Y3" i="1"/>
  <c r="T60" i="1"/>
  <c r="T58" i="1"/>
  <c r="S58" i="1"/>
  <c r="T57" i="1"/>
  <c r="S57" i="1"/>
  <c r="S56" i="1"/>
  <c r="T56" i="1"/>
  <c r="W85" i="1"/>
  <c r="W84" i="1"/>
  <c r="X84" i="1" s="1"/>
  <c r="W83" i="1"/>
  <c r="W82" i="1"/>
  <c r="X82" i="1" s="1"/>
  <c r="W81" i="1"/>
  <c r="X85" i="1"/>
  <c r="T85" i="1"/>
  <c r="T82" i="1"/>
  <c r="T83" i="1"/>
  <c r="T84" i="1"/>
  <c r="T81" i="1"/>
  <c r="S82" i="1"/>
  <c r="V82" i="1" s="1"/>
  <c r="S83" i="1"/>
  <c r="S84" i="1"/>
  <c r="V84" i="1" s="1"/>
  <c r="S85" i="1"/>
  <c r="V85" i="1" s="1"/>
  <c r="S81" i="1"/>
  <c r="X83" i="1"/>
  <c r="U77" i="1"/>
  <c r="T74" i="1"/>
  <c r="T75" i="1"/>
  <c r="T77" i="1"/>
  <c r="T73" i="1"/>
  <c r="S74" i="1"/>
  <c r="V74" i="1" s="1"/>
  <c r="S75" i="1"/>
  <c r="W75" i="1" s="1"/>
  <c r="X75" i="1" s="1"/>
  <c r="S77" i="1"/>
  <c r="V77" i="1" s="1"/>
  <c r="S73" i="1"/>
  <c r="V73" i="1" s="1"/>
  <c r="W69" i="1"/>
  <c r="X69" i="1" s="1"/>
  <c r="W67" i="1"/>
  <c r="X67" i="1" s="1"/>
  <c r="W66" i="1"/>
  <c r="X66" i="1" s="1"/>
  <c r="W50" i="1"/>
  <c r="X50" i="1" s="1"/>
  <c r="W49" i="1"/>
  <c r="W44" i="1"/>
  <c r="X44" i="1" s="1"/>
  <c r="W43" i="1"/>
  <c r="X43" i="1" s="1"/>
  <c r="W42" i="1"/>
  <c r="X42" i="1" s="1"/>
  <c r="W41" i="1"/>
  <c r="X41" i="1" s="1"/>
  <c r="W37" i="1"/>
  <c r="W35" i="1"/>
  <c r="W34" i="1"/>
  <c r="W33" i="1"/>
  <c r="W29" i="1"/>
  <c r="W28" i="1"/>
  <c r="W27" i="1"/>
  <c r="W26" i="1"/>
  <c r="W22" i="1"/>
  <c r="W21" i="1"/>
  <c r="W20" i="1"/>
  <c r="W19" i="1"/>
  <c r="W18" i="1"/>
  <c r="W11" i="1"/>
  <c r="W12" i="1"/>
  <c r="W13" i="1"/>
  <c r="W14" i="1"/>
  <c r="W5" i="1"/>
  <c r="W6" i="1"/>
  <c r="W7" i="1"/>
  <c r="W4" i="1"/>
  <c r="W3" i="1"/>
  <c r="W52" i="1"/>
  <c r="X52" i="1" s="1"/>
  <c r="X49" i="1"/>
  <c r="W48" i="1"/>
  <c r="X48" i="1" s="1"/>
  <c r="W65" i="1"/>
  <c r="X65" i="1" s="1"/>
  <c r="T69" i="1"/>
  <c r="T66" i="1"/>
  <c r="T67" i="1"/>
  <c r="T65" i="1"/>
  <c r="S67" i="1"/>
  <c r="S69" i="1"/>
  <c r="S66" i="1"/>
  <c r="V66" i="1" s="1"/>
  <c r="S65" i="1"/>
  <c r="V65" i="1" s="1"/>
  <c r="W61" i="1"/>
  <c r="X61" i="1" s="1"/>
  <c r="W60" i="1"/>
  <c r="X60" i="1" s="1"/>
  <c r="T61" i="1"/>
  <c r="W58" i="1"/>
  <c r="X58" i="1" s="1"/>
  <c r="W57" i="1"/>
  <c r="X57" i="1" s="1"/>
  <c r="W56" i="1"/>
  <c r="X56" i="1" s="1"/>
  <c r="S60" i="1"/>
  <c r="S61" i="1"/>
  <c r="T52" i="1"/>
  <c r="S52" i="1"/>
  <c r="T49" i="1"/>
  <c r="T50" i="1"/>
  <c r="S49" i="1"/>
  <c r="S50" i="1"/>
  <c r="T48" i="1"/>
  <c r="S48" i="1"/>
  <c r="S37" i="1"/>
  <c r="S35" i="1"/>
  <c r="S34" i="1"/>
  <c r="S33" i="1"/>
  <c r="S28" i="1"/>
  <c r="S29" i="1"/>
  <c r="S27" i="1"/>
  <c r="S26" i="1"/>
  <c r="S22" i="1"/>
  <c r="S19" i="1"/>
  <c r="S20" i="1"/>
  <c r="S21" i="1"/>
  <c r="S18" i="1"/>
  <c r="S12" i="1"/>
  <c r="S13" i="1"/>
  <c r="S14" i="1"/>
  <c r="S11" i="1"/>
  <c r="S4" i="1"/>
  <c r="S5" i="1"/>
  <c r="S6" i="1"/>
  <c r="S7" i="1"/>
  <c r="S3" i="1"/>
  <c r="S44" i="1"/>
  <c r="S43" i="1"/>
  <c r="S42" i="1"/>
  <c r="S41" i="1"/>
  <c r="T43" i="1"/>
  <c r="V43" i="1" s="1"/>
  <c r="T44" i="1"/>
  <c r="T42" i="1"/>
  <c r="T41" i="1"/>
  <c r="V48" i="1" l="1"/>
  <c r="V49" i="1"/>
  <c r="U42" i="1"/>
  <c r="V58" i="1"/>
  <c r="V67" i="1"/>
  <c r="V50" i="1"/>
  <c r="V44" i="1"/>
  <c r="U41" i="1"/>
  <c r="U52" i="1"/>
  <c r="U67" i="1"/>
  <c r="U84" i="1"/>
  <c r="U85" i="1"/>
  <c r="V69" i="1"/>
  <c r="W73" i="1"/>
  <c r="X73" i="1" s="1"/>
  <c r="V81" i="1"/>
  <c r="U74" i="1"/>
  <c r="U44" i="1"/>
  <c r="V42" i="1"/>
  <c r="U56" i="1"/>
  <c r="U66" i="1"/>
  <c r="U73" i="1"/>
  <c r="V75" i="1"/>
  <c r="W74" i="1"/>
  <c r="X74" i="1" s="1"/>
  <c r="X78" i="1" s="1"/>
  <c r="U83" i="1"/>
  <c r="U48" i="1"/>
  <c r="U43" i="1"/>
  <c r="U65" i="1"/>
  <c r="U75" i="1"/>
  <c r="W77" i="1"/>
  <c r="X77" i="1" s="1"/>
  <c r="U82" i="1"/>
  <c r="V61" i="1"/>
  <c r="U69" i="1"/>
  <c r="X81" i="1"/>
  <c r="X86" i="1" s="1"/>
  <c r="V83" i="1"/>
  <c r="U81" i="1"/>
  <c r="X45" i="1"/>
  <c r="X53" i="1"/>
  <c r="X70" i="1"/>
  <c r="U61" i="1"/>
  <c r="V60" i="1"/>
  <c r="V56" i="1"/>
  <c r="X62" i="1"/>
  <c r="U58" i="1"/>
  <c r="U57" i="1"/>
  <c r="U60" i="1"/>
  <c r="V57" i="1"/>
  <c r="V52" i="1"/>
  <c r="U50" i="1"/>
  <c r="U49" i="1"/>
  <c r="V41" i="1"/>
  <c r="T35" i="1"/>
  <c r="T34" i="1"/>
  <c r="T37" i="1" l="1"/>
  <c r="U34" i="1"/>
  <c r="X34" i="1" s="1"/>
  <c r="V35" i="1"/>
  <c r="T33" i="1"/>
  <c r="U33" i="1" s="1"/>
  <c r="X33" i="1" s="1"/>
  <c r="U37" i="1"/>
  <c r="X37" i="1" s="1"/>
  <c r="V37" i="1"/>
  <c r="T27" i="1"/>
  <c r="U27" i="1" s="1"/>
  <c r="T28" i="1"/>
  <c r="V28" i="1" s="1"/>
  <c r="T29" i="1"/>
  <c r="U29" i="1" s="1"/>
  <c r="X29" i="1" s="1"/>
  <c r="T26" i="1"/>
  <c r="V26" i="1" s="1"/>
  <c r="X22" i="1"/>
  <c r="X12" i="1"/>
  <c r="X13" i="1"/>
  <c r="X11" i="1"/>
  <c r="T19" i="1"/>
  <c r="U19" i="1" s="1"/>
  <c r="X19" i="1" s="1"/>
  <c r="T20" i="1"/>
  <c r="T21" i="1"/>
  <c r="U21" i="1" s="1"/>
  <c r="X21" i="1" s="1"/>
  <c r="T22" i="1"/>
  <c r="U22" i="1" s="1"/>
  <c r="T18" i="1"/>
  <c r="V18" i="1" s="1"/>
  <c r="X14" i="1"/>
  <c r="V14" i="1"/>
  <c r="T12" i="1"/>
  <c r="V12" i="1" s="1"/>
  <c r="T13" i="1"/>
  <c r="U13" i="1" s="1"/>
  <c r="T14" i="1"/>
  <c r="U14" i="1" s="1"/>
  <c r="T11" i="1"/>
  <c r="U11" i="1" s="1"/>
  <c r="X7" i="1"/>
  <c r="X6" i="1"/>
  <c r="X5" i="1"/>
  <c r="X4" i="1"/>
  <c r="T4" i="1"/>
  <c r="U4" i="1" s="1"/>
  <c r="T5" i="1"/>
  <c r="V5" i="1" s="1"/>
  <c r="T6" i="1"/>
  <c r="U6" i="1" s="1"/>
  <c r="T7" i="1"/>
  <c r="V7" i="1" s="1"/>
  <c r="V27" i="1" l="1"/>
  <c r="V22" i="1"/>
  <c r="U12" i="1"/>
  <c r="V21" i="1"/>
  <c r="U5" i="1"/>
  <c r="V11" i="1"/>
  <c r="V6" i="1"/>
  <c r="V4" i="1"/>
  <c r="U7" i="1"/>
  <c r="V13" i="1"/>
  <c r="X15" i="1"/>
  <c r="V29" i="1"/>
  <c r="U35" i="1"/>
  <c r="X35" i="1" s="1"/>
  <c r="X38" i="1" s="1"/>
  <c r="V34" i="1"/>
  <c r="V33" i="1"/>
  <c r="X27" i="1"/>
  <c r="U26" i="1"/>
  <c r="X26" i="1" s="1"/>
  <c r="U28" i="1"/>
  <c r="X28" i="1" s="1"/>
  <c r="V20" i="1"/>
  <c r="V19" i="1"/>
  <c r="U18" i="1"/>
  <c r="X18" i="1" s="1"/>
  <c r="U20" i="1"/>
  <c r="X20" i="1" s="1"/>
  <c r="X23" i="1" l="1"/>
  <c r="X30" i="1"/>
  <c r="X3" i="1"/>
  <c r="X8" i="1" s="1"/>
  <c r="T3" i="1"/>
  <c r="V3" i="1" s="1"/>
  <c r="S86" i="1"/>
  <c r="R85" i="1"/>
  <c r="P85" i="1"/>
  <c r="N85" i="1"/>
  <c r="L85" i="1"/>
  <c r="J85" i="1"/>
  <c r="H85" i="1"/>
  <c r="R84" i="1"/>
  <c r="P84" i="1"/>
  <c r="N84" i="1"/>
  <c r="L84" i="1"/>
  <c r="J84" i="1"/>
  <c r="H84" i="1"/>
  <c r="R83" i="1"/>
  <c r="P83" i="1"/>
  <c r="N83" i="1"/>
  <c r="L83" i="1"/>
  <c r="J83" i="1"/>
  <c r="H83" i="1"/>
  <c r="R82" i="1"/>
  <c r="P82" i="1"/>
  <c r="N82" i="1"/>
  <c r="L82" i="1"/>
  <c r="J82" i="1"/>
  <c r="H82" i="1"/>
  <c r="R81" i="1"/>
  <c r="P81" i="1"/>
  <c r="N81" i="1"/>
  <c r="L81" i="1"/>
  <c r="J81" i="1"/>
  <c r="H81" i="1"/>
  <c r="R77" i="1"/>
  <c r="P77" i="1"/>
  <c r="N77" i="1"/>
  <c r="L77" i="1"/>
  <c r="J77" i="1"/>
  <c r="H77" i="1"/>
  <c r="R75" i="1"/>
  <c r="P75" i="1"/>
  <c r="N75" i="1"/>
  <c r="L75" i="1"/>
  <c r="J75" i="1"/>
  <c r="H75" i="1"/>
  <c r="R74" i="1"/>
  <c r="P74" i="1"/>
  <c r="N74" i="1"/>
  <c r="L74" i="1"/>
  <c r="J74" i="1"/>
  <c r="H74" i="1"/>
  <c r="S78" i="1"/>
  <c r="R73" i="1"/>
  <c r="P73" i="1"/>
  <c r="N73" i="1"/>
  <c r="L73" i="1"/>
  <c r="J73" i="1"/>
  <c r="H73" i="1"/>
  <c r="R69" i="1"/>
  <c r="P69" i="1"/>
  <c r="N69" i="1"/>
  <c r="L69" i="1"/>
  <c r="J69" i="1"/>
  <c r="H69" i="1"/>
  <c r="R67" i="1"/>
  <c r="P67" i="1"/>
  <c r="N67" i="1"/>
  <c r="L67" i="1"/>
  <c r="J67" i="1"/>
  <c r="H67" i="1"/>
  <c r="R66" i="1"/>
  <c r="P66" i="1"/>
  <c r="N66" i="1"/>
  <c r="L66" i="1"/>
  <c r="J66" i="1"/>
  <c r="H66" i="1"/>
  <c r="S70" i="1"/>
  <c r="R65" i="1"/>
  <c r="P65" i="1"/>
  <c r="N65" i="1"/>
  <c r="L65" i="1"/>
  <c r="J65" i="1"/>
  <c r="H65" i="1"/>
  <c r="R61" i="1"/>
  <c r="P61" i="1"/>
  <c r="N61" i="1"/>
  <c r="L61" i="1"/>
  <c r="J61" i="1"/>
  <c r="H61" i="1"/>
  <c r="R60" i="1"/>
  <c r="P60" i="1"/>
  <c r="N60" i="1"/>
  <c r="L60" i="1"/>
  <c r="J60" i="1"/>
  <c r="H60" i="1"/>
  <c r="R58" i="1"/>
  <c r="P58" i="1"/>
  <c r="N58" i="1"/>
  <c r="L58" i="1"/>
  <c r="J58" i="1"/>
  <c r="H58" i="1"/>
  <c r="R57" i="1"/>
  <c r="P57" i="1"/>
  <c r="N57" i="1"/>
  <c r="L57" i="1"/>
  <c r="J57" i="1"/>
  <c r="H57" i="1"/>
  <c r="S62" i="1"/>
  <c r="R56" i="1"/>
  <c r="P56" i="1"/>
  <c r="N56" i="1"/>
  <c r="L56" i="1"/>
  <c r="J56" i="1"/>
  <c r="H56" i="1"/>
  <c r="G62" i="1" s="1"/>
  <c r="S53" i="1"/>
  <c r="R52" i="1"/>
  <c r="P52" i="1"/>
  <c r="N52" i="1"/>
  <c r="L52" i="1"/>
  <c r="J52" i="1"/>
  <c r="H52" i="1"/>
  <c r="R50" i="1"/>
  <c r="P50" i="1"/>
  <c r="N50" i="1"/>
  <c r="L50" i="1"/>
  <c r="J50" i="1"/>
  <c r="H50" i="1"/>
  <c r="R49" i="1"/>
  <c r="P49" i="1"/>
  <c r="N49" i="1"/>
  <c r="L49" i="1"/>
  <c r="J49" i="1"/>
  <c r="H49" i="1"/>
  <c r="R48" i="1"/>
  <c r="P48" i="1"/>
  <c r="N48" i="1"/>
  <c r="L48" i="1"/>
  <c r="J48" i="1"/>
  <c r="I53" i="1" s="1"/>
  <c r="H48" i="1"/>
  <c r="R44" i="1"/>
  <c r="P44" i="1"/>
  <c r="N44" i="1"/>
  <c r="L44" i="1"/>
  <c r="J44" i="1"/>
  <c r="H44" i="1"/>
  <c r="R43" i="1"/>
  <c r="P43" i="1"/>
  <c r="N43" i="1"/>
  <c r="L43" i="1"/>
  <c r="J43" i="1"/>
  <c r="H43" i="1"/>
  <c r="R42" i="1"/>
  <c r="P42" i="1"/>
  <c r="N42" i="1"/>
  <c r="L42" i="1"/>
  <c r="J42" i="1"/>
  <c r="H42" i="1"/>
  <c r="S45" i="1"/>
  <c r="R41" i="1"/>
  <c r="P41" i="1"/>
  <c r="N41" i="1"/>
  <c r="L41" i="1"/>
  <c r="J41" i="1"/>
  <c r="H41" i="1"/>
  <c r="S38" i="1"/>
  <c r="R37" i="1"/>
  <c r="P37" i="1"/>
  <c r="N37" i="1"/>
  <c r="L37" i="1"/>
  <c r="J37" i="1"/>
  <c r="H37" i="1"/>
  <c r="R35" i="1"/>
  <c r="P35" i="1"/>
  <c r="N35" i="1"/>
  <c r="L35" i="1"/>
  <c r="J35" i="1"/>
  <c r="H35" i="1"/>
  <c r="R34" i="1"/>
  <c r="P34" i="1"/>
  <c r="N34" i="1"/>
  <c r="L34" i="1"/>
  <c r="J34" i="1"/>
  <c r="H34" i="1"/>
  <c r="R33" i="1"/>
  <c r="P33" i="1"/>
  <c r="N33" i="1"/>
  <c r="M38" i="1" s="1"/>
  <c r="L33" i="1"/>
  <c r="J33" i="1"/>
  <c r="H33" i="1"/>
  <c r="R29" i="1"/>
  <c r="P29" i="1"/>
  <c r="N29" i="1"/>
  <c r="L29" i="1"/>
  <c r="J29" i="1"/>
  <c r="H29" i="1"/>
  <c r="R28" i="1"/>
  <c r="P28" i="1"/>
  <c r="N28" i="1"/>
  <c r="L28" i="1"/>
  <c r="J28" i="1"/>
  <c r="H28" i="1"/>
  <c r="R27" i="1"/>
  <c r="P27" i="1"/>
  <c r="N27" i="1"/>
  <c r="L27" i="1"/>
  <c r="J27" i="1"/>
  <c r="H27" i="1"/>
  <c r="S30" i="1"/>
  <c r="R26" i="1"/>
  <c r="P26" i="1"/>
  <c r="N26" i="1"/>
  <c r="L26" i="1"/>
  <c r="J26" i="1"/>
  <c r="H26" i="1"/>
  <c r="S23" i="1"/>
  <c r="R22" i="1"/>
  <c r="P22" i="1"/>
  <c r="N22" i="1"/>
  <c r="L22" i="1"/>
  <c r="J22" i="1"/>
  <c r="H22" i="1"/>
  <c r="R21" i="1"/>
  <c r="P21" i="1"/>
  <c r="N21" i="1"/>
  <c r="L21" i="1"/>
  <c r="J21" i="1"/>
  <c r="H21" i="1"/>
  <c r="R20" i="1"/>
  <c r="P20" i="1"/>
  <c r="N20" i="1"/>
  <c r="L20" i="1"/>
  <c r="J20" i="1"/>
  <c r="H20" i="1"/>
  <c r="R19" i="1"/>
  <c r="P19" i="1"/>
  <c r="N19" i="1"/>
  <c r="L19" i="1"/>
  <c r="J19" i="1"/>
  <c r="H19" i="1"/>
  <c r="R18" i="1"/>
  <c r="P18" i="1"/>
  <c r="N18" i="1"/>
  <c r="M23" i="1" s="1"/>
  <c r="L18" i="1"/>
  <c r="J18" i="1"/>
  <c r="H18" i="1"/>
  <c r="R14" i="1"/>
  <c r="P14" i="1"/>
  <c r="N14" i="1"/>
  <c r="L14" i="1"/>
  <c r="J14" i="1"/>
  <c r="H14" i="1"/>
  <c r="R13" i="1"/>
  <c r="P13" i="1"/>
  <c r="N13" i="1"/>
  <c r="L13" i="1"/>
  <c r="J13" i="1"/>
  <c r="H13" i="1"/>
  <c r="R12" i="1"/>
  <c r="P12" i="1"/>
  <c r="N12" i="1"/>
  <c r="L12" i="1"/>
  <c r="J12" i="1"/>
  <c r="H12" i="1"/>
  <c r="S15" i="1"/>
  <c r="R11" i="1"/>
  <c r="P11" i="1"/>
  <c r="N11" i="1"/>
  <c r="L11" i="1"/>
  <c r="J11" i="1"/>
  <c r="H11" i="1"/>
  <c r="R7" i="1"/>
  <c r="P7" i="1"/>
  <c r="N7" i="1"/>
  <c r="L7" i="1"/>
  <c r="J7" i="1"/>
  <c r="H7" i="1"/>
  <c r="R6" i="1"/>
  <c r="P6" i="1"/>
  <c r="N6" i="1"/>
  <c r="L6" i="1"/>
  <c r="J6" i="1"/>
  <c r="H6" i="1"/>
  <c r="R5" i="1"/>
  <c r="P5" i="1"/>
  <c r="N5" i="1"/>
  <c r="L5" i="1"/>
  <c r="J5" i="1"/>
  <c r="H5" i="1"/>
  <c r="R4" i="1"/>
  <c r="P4" i="1"/>
  <c r="N4" i="1"/>
  <c r="L4" i="1"/>
  <c r="J4" i="1"/>
  <c r="H4" i="1"/>
  <c r="R3" i="1"/>
  <c r="P3" i="1"/>
  <c r="N3" i="1"/>
  <c r="L3" i="1"/>
  <c r="J3" i="1"/>
  <c r="H3" i="1"/>
  <c r="M86" i="1" l="1"/>
  <c r="Q53" i="1"/>
  <c r="X87" i="1"/>
  <c r="S8" i="1"/>
  <c r="M15" i="1"/>
  <c r="K23" i="1"/>
  <c r="M30" i="1"/>
  <c r="K38" i="1"/>
  <c r="I45" i="1"/>
  <c r="Q45" i="1"/>
  <c r="G53" i="1"/>
  <c r="O53" i="1"/>
  <c r="M62" i="1"/>
  <c r="G70" i="1"/>
  <c r="O70" i="1"/>
  <c r="K86" i="1"/>
  <c r="I15" i="1"/>
  <c r="Q15" i="1"/>
  <c r="I30" i="1"/>
  <c r="Q30" i="1"/>
  <c r="M45" i="1"/>
  <c r="I62" i="1"/>
  <c r="Q62" i="1"/>
  <c r="K70" i="1"/>
  <c r="U3" i="1"/>
  <c r="G15" i="1"/>
  <c r="O15" i="1"/>
  <c r="G30" i="1"/>
  <c r="O30" i="1"/>
  <c r="K45" i="1"/>
  <c r="O62" i="1"/>
  <c r="I70" i="1"/>
  <c r="Q70" i="1"/>
  <c r="G23" i="1"/>
  <c r="O38" i="1"/>
  <c r="K53" i="1"/>
  <c r="G86" i="1"/>
  <c r="O86" i="1"/>
  <c r="O23" i="1"/>
  <c r="G38" i="1"/>
  <c r="I23" i="1"/>
  <c r="Q23" i="1"/>
  <c r="K30" i="1"/>
  <c r="I38" i="1"/>
  <c r="Q38" i="1"/>
  <c r="G45" i="1"/>
  <c r="O45" i="1"/>
  <c r="M53" i="1"/>
  <c r="K62" i="1"/>
  <c r="M70" i="1"/>
  <c r="I86" i="1"/>
  <c r="Q86" i="1"/>
  <c r="K78" i="1"/>
  <c r="M78" i="1"/>
  <c r="G78" i="1"/>
  <c r="O78" i="1"/>
  <c r="I78" i="1"/>
  <c r="Q78" i="1"/>
  <c r="K15" i="1"/>
  <c r="I8" i="1"/>
  <c r="Q8" i="1"/>
  <c r="K8" i="1"/>
  <c r="M8" i="1"/>
  <c r="G8" i="1"/>
  <c r="O8" i="1"/>
</calcChain>
</file>

<file path=xl/sharedStrings.xml><?xml version="1.0" encoding="utf-8"?>
<sst xmlns="http://schemas.openxmlformats.org/spreadsheetml/2006/main" count="427" uniqueCount="131">
  <si>
    <t>Item</t>
  </si>
  <si>
    <t>Descrição</t>
  </si>
  <si>
    <t>Complemento</t>
  </si>
  <si>
    <t>Qtde</t>
  </si>
  <si>
    <t>BRASIL SAUDE AMBIENTAL E SANITÁRIA MS LTDA 39.654.359/0001-18</t>
  </si>
  <si>
    <t>SERV SERVICE PRESTADORA DE SERVIÇOS 08.277.825/0001-60</t>
  </si>
  <si>
    <t>HL RODRIGUES E SOUSA LTDA 20.714.651/0001-50</t>
  </si>
  <si>
    <t>GTV DEDETIZADORA LTDA 26.233.517/0001-14</t>
  </si>
  <si>
    <t>D.D. CITY DEDETIZADORA 39.309.630/0001-88</t>
  </si>
  <si>
    <t>DDZARABATANA CONTROLE DE PRAGAS 10.171.903/0001-99</t>
  </si>
  <si>
    <t>Valor Unitário</t>
  </si>
  <si>
    <t>Código</t>
  </si>
  <si>
    <t>Unidade</t>
  </si>
  <si>
    <t xml:space="preserve">VALOR MÁXIMO ACEITÁVEL </t>
  </si>
  <si>
    <t xml:space="preserve">LOTE 01 - SERVIÇOS NO CAMPUS DE AQUIDAUANA </t>
  </si>
  <si>
    <t>Valor total</t>
  </si>
  <si>
    <t>COMBATE A ESCORPIÕES</t>
  </si>
  <si>
    <t>Serviços de combate a escorpiões no Campus de Aquidauana valor em metros quadrados</t>
  </si>
  <si>
    <t>UNIDADE (M²)</t>
  </si>
  <si>
    <t xml:space="preserve">DESCUPINIZAÇÃO </t>
  </si>
  <si>
    <t>Serviços de descupinização no Campus de Aquidauana valor em metros quadrados</t>
  </si>
  <si>
    <t>DESINSETIZAÇÃO</t>
  </si>
  <si>
    <t>Serviços de Desinsetização no Campus de Aquidauana valor em metros quadrados</t>
  </si>
  <si>
    <t>DESRATIZAÇÃO</t>
  </si>
  <si>
    <t>Serviços de Desratização no Campus de Aquidauana valor em metros quadrados</t>
  </si>
  <si>
    <t>EXPURGO DO HERBÁRIO</t>
  </si>
  <si>
    <t>Serviços de Expurgo do Herbário no Campus de Aquidauana valor em metros quadrados</t>
  </si>
  <si>
    <t>TOTAL DO LOTE 01</t>
  </si>
  <si>
    <t>LOTE 02 - SERVIÇOS BASE DO PANTANAL</t>
  </si>
  <si>
    <t>Serviços de Combate à Escorpiões na Base do Panatanal valor em metros quadrados</t>
  </si>
  <si>
    <t>Serviços de Descupinização na Base do Pantanal valor em metros quadrados</t>
  </si>
  <si>
    <t>Serviço de Desinsetização na Base do Pantanal valor em metros quadrados</t>
  </si>
  <si>
    <t>Serviços de Desratização na Base do Pantanal valor em metros quadrados</t>
  </si>
  <si>
    <t>TOTAL DO LOTE 02</t>
  </si>
  <si>
    <t>LOTE 03 - SERVIÇOS EM CAMPO GRANDE MS</t>
  </si>
  <si>
    <t>Serviços de Combate à Escorpiões no Campus de Campo Grande valor em metros quadrados</t>
  </si>
  <si>
    <t>Serviços de Descupinização no Campus de Campo Grande valor em metros quadrados</t>
  </si>
  <si>
    <t>DESINSETIZACAO</t>
  </si>
  <si>
    <t>Serviço de Desinsetização no Campus de Campo Grande valor em metros quadrados</t>
  </si>
  <si>
    <t>Serviços de Desratização no Campus de Campo Grande valor em metros quadrados</t>
  </si>
  <si>
    <t>Serviços de Expurgo do Herbário no campos de Campo Grande valor em metros quadrados</t>
  </si>
  <si>
    <t>TOTAL DO LOTE 03</t>
  </si>
  <si>
    <t>LOTE 04 - SERVIÇOS NO CAMPUS DE CHAPADÃO DO SUL</t>
  </si>
  <si>
    <t>Serviços de Combate à Escorpiões no Campus de Chapadão do Sul valor em metros quadrados</t>
  </si>
  <si>
    <t>Serviços de Descupinização no Campus de Chapadão do Sul valor em metros quadrados</t>
  </si>
  <si>
    <t>Serviço de Desinsetização no Campus de Chapadão do Sul valor em metros quadrados</t>
  </si>
  <si>
    <t>Serviços de Desratização no Campus de Chapadão do Sul valor em metros quadrados</t>
  </si>
  <si>
    <t>TOTAL DO LOTE 04</t>
  </si>
  <si>
    <t>LOTE 05 - SERVIÇOS NO CAMPUS DE COXIM</t>
  </si>
  <si>
    <t>COMBATE À ESCORPIÕES</t>
  </si>
  <si>
    <t>Serviços de Combate à Escorpiões no Campus de Coxim valor em metros quadrados</t>
  </si>
  <si>
    <t>Serviços de Descupinização no Campus de Coxim valor em metros quadrados</t>
  </si>
  <si>
    <t>Serviço de Desinsetização no Campus de Coxim valor em metros quadrados</t>
  </si>
  <si>
    <t>Serviços de Desratização no Campus de Coxim valor em metros quadrados</t>
  </si>
  <si>
    <t>TOTAL DO LOTE 05</t>
  </si>
  <si>
    <t>LOTE  06 - SERVIÇOS NO CAMPUS DE NAVIRAÍ</t>
  </si>
  <si>
    <t>Serviços de Combate à Escorpiões no Campus de Naviraí valor em metros quadrados</t>
  </si>
  <si>
    <t>Serviços de Descupinização no Campus de Naviraí valor em metros quadrados</t>
  </si>
  <si>
    <t>Serviço de Desinsetização no Campus de Naviraí valor em metros quadrados</t>
  </si>
  <si>
    <t>Serviços de Desratização no Campus de Naviraí valor em metros quadrados</t>
  </si>
  <si>
    <t>TOTAL DO LOTE 06</t>
  </si>
  <si>
    <t>LOTE 07 - SERVIÇOS NO CAMPUS DE NOVA ANDRADINA</t>
  </si>
  <si>
    <t>Serviços de Combate à Escorpiões no Campus de Nova Andradina valor em metros quadrados</t>
  </si>
  <si>
    <t>Serviços de Descupinização no Campus de Nova Andradina valor em metros quadrados</t>
  </si>
  <si>
    <t>Serviço de Desinsetização no Campus de Nova Andradina valor em metros quadrados</t>
  </si>
  <si>
    <t>Serviços de Desratização no Campus de Nova Andradina valor em metros quadrados</t>
  </si>
  <si>
    <t>TOTAL DO LOTE 07</t>
  </si>
  <si>
    <t>LOTE 08 - SERVIÇOS NO CAMPUS DO PANTANAL</t>
  </si>
  <si>
    <t>Serviços de Combate à Escorpiões no Campus do Pantanal (Corumbá) valor em metros quadrados</t>
  </si>
  <si>
    <t>Serviços de Descupinização no Campus do Pantanal (Corumbá) valor em metros quadrados</t>
  </si>
  <si>
    <t>Serviço de Desinsetização no Campus do Pantanal Corumbá valor em metros quadrados</t>
  </si>
  <si>
    <t>Serviços de Desratização no Campus do Pantanal (Corumbá) valor em metros quadrados</t>
  </si>
  <si>
    <t>Serviços de Expurgo do Herbário no Campus do Pantanal (Corumbá) valor em metros quadrados</t>
  </si>
  <si>
    <t>TOTAL DO LOTE 08</t>
  </si>
  <si>
    <t>LOTE 09 - SERVIÇOS NO CAMPUS DE PARANAÍBA</t>
  </si>
  <si>
    <t>Serviços de Combate à Escorpiões no Campus de Paranaíba valor em metros quadrados</t>
  </si>
  <si>
    <t>Serviços de Descupinização no Campus de Paranaíba valor em metros quadrados</t>
  </si>
  <si>
    <t>Serviço de Desinsetização no Campus de Paranaíba valor em metros quadrados</t>
  </si>
  <si>
    <t>Serviços de Desratização no Campus de Paranaíba valor em metros quadrados</t>
  </si>
  <si>
    <t>TOTAL DO LOTE 09</t>
  </si>
  <si>
    <t>LOTE 10 - SERVIÇOS NOS CAMPUS DE PONTA PORÃ</t>
  </si>
  <si>
    <t>Serviços de Combate à Escorpiões no Campus de Ponta Porã valor em metros quadrados</t>
  </si>
  <si>
    <t>Serviços de Descupinização no Campus de Ponta Porã valor em metros quadrados</t>
  </si>
  <si>
    <t>Serviço de Desinsetização no Campus de Ponta Porã valor em metros quadrados</t>
  </si>
  <si>
    <t>Serviços de Desratização no Campus de Ponta Porã valor em metros quadrados</t>
  </si>
  <si>
    <t>TOTAL DO LOTE 10</t>
  </si>
  <si>
    <t>LOTE 11 - SERVIÇOS NOS CAMPUS DE TRÊS LAGOAS</t>
  </si>
  <si>
    <t>Serviços de Combate à Escorpiões no Campus de Três Lagoas valor em metros quadrados</t>
  </si>
  <si>
    <t>Serviços de Descupinização no Campus de Três Lagoas valor em metros quadrados</t>
  </si>
  <si>
    <t>Serviço de Desinsetização no Campus de Três Lagoas valor em metros quadrados</t>
  </si>
  <si>
    <t>Serviços de Desratização no Campus de Três Lagoas valor em metros quadrados</t>
  </si>
  <si>
    <t>Serviços de Expurgo do Herbário no Campus de Três Lagoas valor em metros quadrados</t>
  </si>
  <si>
    <t>TOTAL DO LOTE 11</t>
  </si>
  <si>
    <t>média inicial</t>
  </si>
  <si>
    <t>desvio padrão</t>
  </si>
  <si>
    <t>Limite Inferior</t>
  </si>
  <si>
    <t>Limite superior</t>
  </si>
  <si>
    <t>Total final - Máximo aceitável total</t>
  </si>
  <si>
    <t>SOMA LOTE 01</t>
  </si>
  <si>
    <t>SOMA LOTE 02</t>
  </si>
  <si>
    <t>SOMA LOTE 03</t>
  </si>
  <si>
    <t>SOMA LOTE 04</t>
  </si>
  <si>
    <t>SOMA LOTE 05</t>
  </si>
  <si>
    <t>SOMA LOTE 06</t>
  </si>
  <si>
    <t>SOMA LOTE 07</t>
  </si>
  <si>
    <t>MEDIANA final - Maximo aceitável unitário</t>
  </si>
  <si>
    <t>MEDIANA FINAL- Maximo aceitável unitário</t>
  </si>
  <si>
    <t>MÉDIA final - Maximo aceitável unitário</t>
  </si>
  <si>
    <t xml:space="preserve">TOTAL GERAL DE TODOS OS LOTES - ESTIMADO PARA A UFMS    </t>
  </si>
  <si>
    <t>1.4- Definidos os limites inferiores e superiores, optou-se por fazer a mediana dos valores orçados que encontravam-se dentro dos limites definidos, chegando-se assim ao valor máximo aceitável unitário</t>
  </si>
  <si>
    <t>1.5- Para compor o valor máximo total do item, fez-se a multiplicação entre a quantidade em metros quadrados e o valor unitário máximo aceitável</t>
  </si>
  <si>
    <t>1.1- na coluna T (lotes 01 ao 07 e lote 9, foi calculado o desvio padrão sobre os valores utilizados para compor a média geral)</t>
  </si>
  <si>
    <t>1.2- na coluna U (lotes 01 ao 07 e lote 9, foi calculado o  limite inferior, subtraindo-se da média geral obtida, o desvio padrão)</t>
  </si>
  <si>
    <t>1.3- na coluna V (lotes 01 ao 07 e lote 9, foi calculado o limite superior, adicionando-se à média geral obtida, o desvio padrão)</t>
  </si>
  <si>
    <t>2.1 - na coluna T (lote 8, foi calculado o desvio padrão sobre os valores utilizados para compor a média geral, excluindo-se os dois maiores valores)</t>
  </si>
  <si>
    <t>2.2 - na coluna U (lote 8, foi calculado o  limite inferior, subtraindo-se da média geral obtida, o desvio padrão)</t>
  </si>
  <si>
    <t>2.3 - na coluna V (lote 08, foi calculado o limite superior, adicionando-se à média geral obtida, o desvio padrão)</t>
  </si>
  <si>
    <t>2.4 -  Definidos os limites inferiores e superiores, optou-se por fazer a mediana dos valores orçados que encontravam-se dentro dos limites definidos, chegando-se assim ao valor máximo aceitável unitário</t>
  </si>
  <si>
    <t>2.5 -  Para compor o valor máximo total do item, fez-se a multiplicação entre a quantidade em metros quadrados e o valor unitário máximo aceitável</t>
  </si>
  <si>
    <r>
      <t xml:space="preserve">2 - </t>
    </r>
    <r>
      <rPr>
        <b/>
        <sz val="11"/>
        <color theme="1"/>
        <rFont val="Calibri"/>
        <family val="2"/>
        <scheme val="minor"/>
      </rPr>
      <t>Para o lote 08,</t>
    </r>
    <r>
      <rPr>
        <sz val="11"/>
        <color theme="1"/>
        <rFont val="Calibri"/>
        <family val="2"/>
        <scheme val="minor"/>
      </rPr>
      <t xml:space="preserve"> do item 31 ao 34, na colua "S" foi calculada a média excluindo-se os maiores valores. Para o item 35 todos os valores foram considerados para o cálculo da média geral - coluna S</t>
    </r>
  </si>
  <si>
    <r>
      <t xml:space="preserve">1 - </t>
    </r>
    <r>
      <rPr>
        <b/>
        <sz val="11"/>
        <color theme="1"/>
        <rFont val="Calibri"/>
        <family val="2"/>
        <scheme val="minor"/>
      </rPr>
      <t>Do lote 01 ao lote 07 e lote 9:</t>
    </r>
    <r>
      <rPr>
        <sz val="11"/>
        <color theme="1"/>
        <rFont val="Calibri"/>
        <family val="2"/>
        <scheme val="minor"/>
      </rPr>
      <t xml:space="preserve"> na coluna "S" foi calculada a média geral com os valores apresentados  </t>
    </r>
  </si>
  <si>
    <r>
      <t>3 -</t>
    </r>
    <r>
      <rPr>
        <b/>
        <sz val="11"/>
        <color theme="1"/>
        <rFont val="Calibri"/>
        <family val="2"/>
        <scheme val="minor"/>
      </rPr>
      <t xml:space="preserve"> Para os lote 10 e 11, </t>
    </r>
    <r>
      <rPr>
        <sz val="11"/>
        <color theme="1"/>
        <rFont val="Calibri"/>
        <family val="2"/>
        <scheme val="minor"/>
      </rPr>
      <t xml:space="preserve">na coluna "S" foi calculada a média excluindo-se o maior valor, considerando apenas 05 valores. </t>
    </r>
  </si>
  <si>
    <t>3.1 - na coluna T (lotes 10 e 11, foi calculado o desvio padrão sobre os valores utilizados para compor a média geral, excluindo-se o  maior valor)</t>
  </si>
  <si>
    <t>3.2 - na coluna U (lotes 10 e 11, foi calculado o  limite inferior, subtraindo-se da média geral obtida, o desvio padrão)</t>
  </si>
  <si>
    <t>3.3 - na coluna V (lotes 10 e 11, foi calculado o limite superior, adicionando-se à média geral obtida, o desvio padrão)</t>
  </si>
  <si>
    <t>3.4 -  Definidos os limites inferiores e superiores, optou-se por fazer: a média dos valores orçados (lote 10) e a mediana dos valores orçados (lote 11), que encontravam-se dentro dos limites definidos, chegando-se assim ao valor máximo aceitável unitário</t>
  </si>
  <si>
    <t>3.5 -  Para compor o valor máximo total do item, fez-se a multiplicação entre a quantidade em metros quadrados e o valor unitário máximo aceitável</t>
  </si>
  <si>
    <t>Considerando a discrepância nos valores apresentados como orçamento pelos fornecedores, foi utilizada a seguinte metodologia para compor o preço máximo aceitável - MÉDIA SANEADA</t>
  </si>
  <si>
    <t>A opção pela média ou mediana, foi baseada levando-se em conta o melhor preço máximo aceitável para lances em um pregão por SRP</t>
  </si>
  <si>
    <t xml:space="preserve">Arred Máxima Aceitável </t>
  </si>
  <si>
    <t>Total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</si>
</sst>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164" fontId="0" fillId="3" borderId="1" xfId="0" applyNumberFormat="1" applyFill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164" fontId="0" fillId="4" borderId="1" xfId="0" applyNumberForma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right"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164" fontId="0" fillId="3" borderId="1" xfId="0" applyNumberForma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horizontal="left"/>
    </xf>
    <xf numFmtId="164" fontId="0" fillId="5" borderId="1" xfId="0" applyNumberForma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right" vertical="center" wrapText="1"/>
    </xf>
    <xf numFmtId="164" fontId="0" fillId="0" borderId="1" xfId="0" applyNumberFormat="1" applyFill="1" applyBorder="1" applyAlignment="1">
      <alignment vertical="center" wrapText="1"/>
    </xf>
    <xf numFmtId="164" fontId="0" fillId="6" borderId="1" xfId="0" applyNumberFormat="1" applyFill="1" applyBorder="1" applyAlignment="1">
      <alignment vertical="center" wrapText="1"/>
    </xf>
    <xf numFmtId="0" fontId="1" fillId="0" borderId="0" xfId="0" applyFont="1" applyAlignment="1"/>
    <xf numFmtId="0" fontId="0" fillId="0" borderId="0" xfId="0" applyBorder="1" applyAlignment="1">
      <alignment horizontal="center" vertical="center" wrapText="1"/>
    </xf>
    <xf numFmtId="3" fontId="0" fillId="0" borderId="1" xfId="0" applyNumberFormat="1" applyBorder="1" applyAlignment="1">
      <alignment horizontal="righ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 vertical="center" wrapText="1"/>
    </xf>
    <xf numFmtId="164" fontId="0" fillId="2" borderId="5" xfId="0" applyNumberFormat="1" applyFill="1" applyBorder="1" applyAlignment="1">
      <alignment horizontal="center" vertical="center" wrapText="1"/>
    </xf>
    <xf numFmtId="164" fontId="0" fillId="2" borderId="6" xfId="0" applyNumberForma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right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right" vertical="center" wrapText="1"/>
    </xf>
    <xf numFmtId="164" fontId="0" fillId="3" borderId="1" xfId="0" applyNumberForma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164" fontId="0" fillId="0" borderId="5" xfId="0" applyNumberFormat="1" applyBorder="1" applyAlignment="1">
      <alignment horizontal="righ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2" borderId="5" xfId="0" applyNumberFormat="1" applyFill="1" applyBorder="1" applyAlignment="1">
      <alignment vertical="center" wrapText="1"/>
    </xf>
    <xf numFmtId="164" fontId="0" fillId="2" borderId="6" xfId="0" applyNumberForma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wrapText="1"/>
    </xf>
    <xf numFmtId="0" fontId="1" fillId="7" borderId="16" xfId="0" applyFont="1" applyFill="1" applyBorder="1" applyAlignment="1">
      <alignment horizontal="center" wrapText="1"/>
    </xf>
    <xf numFmtId="0" fontId="1" fillId="7" borderId="17" xfId="0" applyFont="1" applyFill="1" applyBorder="1" applyAlignment="1">
      <alignment horizontal="center" wrapText="1"/>
    </xf>
    <xf numFmtId="0" fontId="0" fillId="8" borderId="7" xfId="0" applyFont="1" applyFill="1" applyBorder="1" applyAlignment="1">
      <alignment horizontal="center"/>
    </xf>
    <xf numFmtId="0" fontId="0" fillId="8" borderId="8" xfId="0" applyFont="1" applyFill="1" applyBorder="1" applyAlignment="1">
      <alignment horizontal="center"/>
    </xf>
    <xf numFmtId="0" fontId="0" fillId="8" borderId="9" xfId="0" applyFont="1" applyFill="1" applyBorder="1" applyAlignment="1">
      <alignment horizontal="center"/>
    </xf>
    <xf numFmtId="0" fontId="0" fillId="8" borderId="10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0" fillId="8" borderId="11" xfId="0" applyFont="1" applyFill="1" applyBorder="1" applyAlignment="1">
      <alignment horizontal="center"/>
    </xf>
    <xf numFmtId="0" fontId="0" fillId="8" borderId="10" xfId="0" applyFont="1" applyFill="1" applyBorder="1" applyAlignment="1">
      <alignment horizontal="center" wrapText="1"/>
    </xf>
    <xf numFmtId="0" fontId="0" fillId="8" borderId="3" xfId="0" applyFont="1" applyFill="1" applyBorder="1" applyAlignment="1">
      <alignment horizontal="center" wrapText="1"/>
    </xf>
    <xf numFmtId="0" fontId="0" fillId="8" borderId="11" xfId="0" applyFont="1" applyFill="1" applyBorder="1" applyAlignment="1">
      <alignment horizontal="center" wrapText="1"/>
    </xf>
    <xf numFmtId="0" fontId="0" fillId="8" borderId="12" xfId="0" applyFont="1" applyFill="1" applyBorder="1" applyAlignment="1">
      <alignment horizontal="center" wrapText="1"/>
    </xf>
    <xf numFmtId="0" fontId="0" fillId="8" borderId="13" xfId="0" applyFont="1" applyFill="1" applyBorder="1" applyAlignment="1">
      <alignment horizontal="center" wrapText="1"/>
    </xf>
    <xf numFmtId="0" fontId="0" fillId="8" borderId="14" xfId="0" applyFont="1" applyFill="1" applyBorder="1" applyAlignment="1">
      <alignment horizontal="center" wrapText="1"/>
    </xf>
    <xf numFmtId="0" fontId="0" fillId="9" borderId="7" xfId="0" applyFont="1" applyFill="1" applyBorder="1" applyAlignment="1">
      <alignment horizontal="center" wrapText="1"/>
    </xf>
    <xf numFmtId="0" fontId="0" fillId="9" borderId="8" xfId="0" applyFont="1" applyFill="1" applyBorder="1" applyAlignment="1">
      <alignment horizontal="center" wrapText="1"/>
    </xf>
    <xf numFmtId="0" fontId="0" fillId="9" borderId="9" xfId="0" applyFont="1" applyFill="1" applyBorder="1" applyAlignment="1">
      <alignment horizontal="center" wrapText="1"/>
    </xf>
    <xf numFmtId="0" fontId="0" fillId="9" borderId="10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10" xfId="0" applyFill="1" applyBorder="1" applyAlignment="1">
      <alignment horizontal="center" wrapText="1"/>
    </xf>
    <xf numFmtId="0" fontId="0" fillId="9" borderId="3" xfId="0" applyFill="1" applyBorder="1" applyAlignment="1">
      <alignment horizontal="center" wrapText="1"/>
    </xf>
    <xf numFmtId="0" fontId="0" fillId="9" borderId="11" xfId="0" applyFill="1" applyBorder="1" applyAlignment="1">
      <alignment horizontal="center" wrapText="1"/>
    </xf>
    <xf numFmtId="0" fontId="0" fillId="9" borderId="12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10" xfId="0" applyFill="1" applyBorder="1" applyAlignment="1">
      <alignment horizontal="center" wrapText="1"/>
    </xf>
    <xf numFmtId="0" fontId="0" fillId="10" borderId="3" xfId="0" applyFill="1" applyBorder="1" applyAlignment="1">
      <alignment horizontal="center" wrapText="1"/>
    </xf>
    <xf numFmtId="0" fontId="0" fillId="10" borderId="11" xfId="0" applyFill="1" applyBorder="1" applyAlignment="1">
      <alignment horizontal="center" wrapText="1"/>
    </xf>
    <xf numFmtId="0" fontId="0" fillId="10" borderId="12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0" borderId="14" xfId="0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7" borderId="5" xfId="0" applyNumberForma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5EC5D-C15D-4A3B-A4DA-EC33C3E1A7DA}">
  <dimension ref="A1:Z107"/>
  <sheetViews>
    <sheetView tabSelected="1" workbookViewId="0">
      <pane xSplit="6" ySplit="2" topLeftCell="R36" activePane="bottomRight" state="frozen"/>
      <selection pane="topRight" activeCell="G1" sqref="G1"/>
      <selection pane="bottomLeft" activeCell="A3" sqref="A3"/>
      <selection pane="bottomRight" activeCell="A80" sqref="A80:F80"/>
    </sheetView>
  </sheetViews>
  <sheetFormatPr defaultRowHeight="15" x14ac:dyDescent="0.25"/>
  <cols>
    <col min="3" max="3" width="30.42578125" customWidth="1"/>
    <col min="4" max="4" width="41.42578125" customWidth="1"/>
    <col min="5" max="5" width="13.5703125" customWidth="1"/>
    <col min="6" max="6" width="13.7109375" customWidth="1"/>
    <col min="7" max="7" width="17.140625" customWidth="1"/>
    <col min="8" max="8" width="18.7109375" customWidth="1"/>
    <col min="9" max="9" width="17.140625" customWidth="1"/>
    <col min="10" max="10" width="18.42578125" customWidth="1"/>
    <col min="11" max="11" width="17" customWidth="1"/>
    <col min="12" max="12" width="17.140625" customWidth="1"/>
    <col min="13" max="13" width="16.42578125" customWidth="1"/>
    <col min="14" max="14" width="16.85546875" customWidth="1"/>
    <col min="15" max="15" width="16.42578125" customWidth="1"/>
    <col min="16" max="16" width="16.85546875" customWidth="1"/>
    <col min="17" max="17" width="16.42578125" customWidth="1"/>
    <col min="18" max="18" width="17.7109375" customWidth="1"/>
    <col min="19" max="19" width="20.28515625" customWidth="1"/>
    <col min="20" max="20" width="20.5703125" customWidth="1"/>
    <col min="21" max="21" width="13.85546875" style="114" customWidth="1"/>
    <col min="22" max="22" width="13.5703125" style="114" customWidth="1"/>
    <col min="23" max="23" width="12.85546875" style="114" customWidth="1"/>
    <col min="24" max="24" width="15" style="114" customWidth="1"/>
    <col min="25" max="25" width="9.140625" style="114"/>
    <col min="26" max="26" width="14.42578125" style="114" bestFit="1" customWidth="1"/>
  </cols>
  <sheetData>
    <row r="1" spans="1:26" ht="39.75" customHeight="1" x14ac:dyDescent="0.25">
      <c r="A1" s="1" t="s">
        <v>0</v>
      </c>
      <c r="B1" s="1" t="s">
        <v>11</v>
      </c>
      <c r="C1" s="1" t="s">
        <v>1</v>
      </c>
      <c r="D1" s="1" t="s">
        <v>2</v>
      </c>
      <c r="E1" s="1" t="s">
        <v>12</v>
      </c>
      <c r="F1" s="1" t="s">
        <v>3</v>
      </c>
      <c r="G1" s="32" t="s">
        <v>4</v>
      </c>
      <c r="H1" s="32"/>
      <c r="I1" s="32" t="s">
        <v>5</v>
      </c>
      <c r="J1" s="32"/>
      <c r="K1" s="32" t="s">
        <v>6</v>
      </c>
      <c r="L1" s="32"/>
      <c r="M1" s="32" t="s">
        <v>7</v>
      </c>
      <c r="N1" s="32"/>
      <c r="O1" s="32" t="s">
        <v>8</v>
      </c>
      <c r="P1" s="32"/>
      <c r="Q1" s="32" t="s">
        <v>9</v>
      </c>
      <c r="R1" s="32"/>
      <c r="S1" s="65" t="s">
        <v>13</v>
      </c>
      <c r="T1" s="65"/>
    </row>
    <row r="2" spans="1:26" ht="79.5" customHeight="1" x14ac:dyDescent="0.25">
      <c r="A2" s="66" t="s">
        <v>14</v>
      </c>
      <c r="B2" s="66"/>
      <c r="C2" s="66"/>
      <c r="D2" s="66"/>
      <c r="E2" s="66"/>
      <c r="F2" s="66"/>
      <c r="G2" s="1" t="s">
        <v>10</v>
      </c>
      <c r="H2" s="1" t="s">
        <v>15</v>
      </c>
      <c r="I2" s="1" t="s">
        <v>10</v>
      </c>
      <c r="J2" s="1" t="s">
        <v>15</v>
      </c>
      <c r="K2" s="1" t="s">
        <v>10</v>
      </c>
      <c r="L2" s="1" t="s">
        <v>15</v>
      </c>
      <c r="M2" s="1" t="s">
        <v>10</v>
      </c>
      <c r="N2" s="1" t="s">
        <v>15</v>
      </c>
      <c r="O2" s="1" t="s">
        <v>10</v>
      </c>
      <c r="P2" s="1" t="s">
        <v>15</v>
      </c>
      <c r="Q2" s="1" t="s">
        <v>10</v>
      </c>
      <c r="R2" s="1" t="s">
        <v>15</v>
      </c>
      <c r="S2" s="3" t="s">
        <v>93</v>
      </c>
      <c r="T2" s="3" t="s">
        <v>94</v>
      </c>
      <c r="U2" s="18" t="s">
        <v>95</v>
      </c>
      <c r="V2" s="18" t="s">
        <v>96</v>
      </c>
      <c r="W2" s="18" t="s">
        <v>105</v>
      </c>
      <c r="X2" s="18" t="s">
        <v>97</v>
      </c>
      <c r="Y2" s="26" t="s">
        <v>129</v>
      </c>
      <c r="Z2" s="26" t="s">
        <v>130</v>
      </c>
    </row>
    <row r="3" spans="1:26" ht="39" customHeight="1" x14ac:dyDescent="0.25">
      <c r="A3" s="4">
        <v>1</v>
      </c>
      <c r="B3" s="5">
        <v>3417</v>
      </c>
      <c r="C3" s="4" t="s">
        <v>16</v>
      </c>
      <c r="D3" s="4" t="s">
        <v>17</v>
      </c>
      <c r="E3" s="4" t="s">
        <v>18</v>
      </c>
      <c r="F3" s="25">
        <v>29753</v>
      </c>
      <c r="G3" s="6">
        <v>1.9</v>
      </c>
      <c r="H3" s="7">
        <f>F3*G3</f>
        <v>56530.7</v>
      </c>
      <c r="I3" s="7">
        <v>0.6</v>
      </c>
      <c r="J3" s="7">
        <f>F3*I3</f>
        <v>17851.8</v>
      </c>
      <c r="K3" s="6">
        <v>3.5</v>
      </c>
      <c r="L3" s="7">
        <f>F3*K3</f>
        <v>104135.5</v>
      </c>
      <c r="M3" s="7">
        <v>0.26</v>
      </c>
      <c r="N3" s="7">
        <f>F3*M3</f>
        <v>7735.7800000000007</v>
      </c>
      <c r="O3" s="7">
        <v>0.9</v>
      </c>
      <c r="P3" s="7">
        <f>F3*O3</f>
        <v>26777.7</v>
      </c>
      <c r="Q3" s="7">
        <v>0.35</v>
      </c>
      <c r="R3" s="7">
        <f>F3*Q3</f>
        <v>10413.549999999999</v>
      </c>
      <c r="S3" s="8">
        <f>AVERAGE(G3,I3,K3,M3,O3,Q3)</f>
        <v>1.2516666666666667</v>
      </c>
      <c r="T3" s="8">
        <f>_xlfn.STDEV.P(G3,I3,K3,M3,O3,Q3)</f>
        <v>1.1416423355071506</v>
      </c>
      <c r="U3" s="115">
        <f>S3-T3</f>
        <v>0.11002433115951615</v>
      </c>
      <c r="V3" s="115">
        <f>S3+T3</f>
        <v>2.393309002173817</v>
      </c>
      <c r="W3" s="115">
        <f>MEDIAN(Q3,O3,M3,I3)</f>
        <v>0.47499999999999998</v>
      </c>
      <c r="X3" s="115">
        <f>W3*F3</f>
        <v>14132.674999999999</v>
      </c>
      <c r="Y3" s="116">
        <f>ROUND(W3,2)</f>
        <v>0.48</v>
      </c>
      <c r="Z3" s="116">
        <f>F3*Y3</f>
        <v>14281.439999999999</v>
      </c>
    </row>
    <row r="4" spans="1:26" ht="30" x14ac:dyDescent="0.25">
      <c r="A4" s="4">
        <v>2</v>
      </c>
      <c r="B4" s="5">
        <v>20680</v>
      </c>
      <c r="C4" s="4" t="s">
        <v>19</v>
      </c>
      <c r="D4" s="4" t="s">
        <v>20</v>
      </c>
      <c r="E4" s="4" t="s">
        <v>18</v>
      </c>
      <c r="F4" s="25">
        <v>29753</v>
      </c>
      <c r="G4" s="6">
        <v>1.9</v>
      </c>
      <c r="H4" s="7">
        <f t="shared" ref="H4:H6" si="0">F4*G4</f>
        <v>56530.7</v>
      </c>
      <c r="I4" s="7">
        <v>0.6</v>
      </c>
      <c r="J4" s="7">
        <f>F4*I4</f>
        <v>17851.8</v>
      </c>
      <c r="K4" s="6">
        <v>2.2000000000000002</v>
      </c>
      <c r="L4" s="7">
        <f>F4*K4</f>
        <v>65456.600000000006</v>
      </c>
      <c r="M4" s="7">
        <v>0.26</v>
      </c>
      <c r="N4" s="7">
        <f t="shared" ref="N4:N7" si="1">F4*M4</f>
        <v>7735.7800000000007</v>
      </c>
      <c r="O4" s="7">
        <v>0.8</v>
      </c>
      <c r="P4" s="7">
        <f t="shared" ref="P4:P7" si="2">F4*O4</f>
        <v>23802.400000000001</v>
      </c>
      <c r="Q4" s="7">
        <v>0.35</v>
      </c>
      <c r="R4" s="9">
        <f>F4*Q4</f>
        <v>10413.549999999999</v>
      </c>
      <c r="S4" s="13">
        <f t="shared" ref="S4:S7" si="3">AVERAGE(G4,I4,K4,M4,O4,Q4)</f>
        <v>1.0183333333333333</v>
      </c>
      <c r="T4" s="8">
        <f t="shared" ref="T4:T7" si="4">_xlfn.STDEV.P(G4,I4,K4,M4,O4,Q4)</f>
        <v>0.75477185662659418</v>
      </c>
      <c r="U4" s="115">
        <f t="shared" ref="U4:U7" si="5">S4-T4</f>
        <v>0.26356147670673913</v>
      </c>
      <c r="V4" s="115">
        <f t="shared" ref="V4:V7" si="6">S4+T4</f>
        <v>1.7731051899599275</v>
      </c>
      <c r="W4" s="115">
        <f>MEDIAN(Q4,O4,M4,I4)</f>
        <v>0.47499999999999998</v>
      </c>
      <c r="X4" s="115">
        <f>W4*F4</f>
        <v>14132.674999999999</v>
      </c>
      <c r="Y4" s="116">
        <f t="shared" ref="Y4:Y67" si="7">ROUND(W4,2)</f>
        <v>0.48</v>
      </c>
      <c r="Z4" s="116">
        <f t="shared" ref="Z4:Z67" si="8">F4*Y4</f>
        <v>14281.439999999999</v>
      </c>
    </row>
    <row r="5" spans="1:26" ht="30" x14ac:dyDescent="0.25">
      <c r="A5" s="4">
        <v>3</v>
      </c>
      <c r="B5" s="5">
        <v>3417</v>
      </c>
      <c r="C5" s="4" t="s">
        <v>21</v>
      </c>
      <c r="D5" s="4" t="s">
        <v>22</v>
      </c>
      <c r="E5" s="4" t="s">
        <v>18</v>
      </c>
      <c r="F5" s="25">
        <v>69753</v>
      </c>
      <c r="G5" s="6">
        <v>1.9</v>
      </c>
      <c r="H5" s="7">
        <f t="shared" si="0"/>
        <v>132530.69999999998</v>
      </c>
      <c r="I5" s="7">
        <v>0.3</v>
      </c>
      <c r="J5" s="7">
        <f>F5*I5</f>
        <v>20925.899999999998</v>
      </c>
      <c r="K5" s="6">
        <v>2.2000000000000002</v>
      </c>
      <c r="L5" s="7">
        <f>F5*K5</f>
        <v>153456.6</v>
      </c>
      <c r="M5" s="7">
        <v>0.26</v>
      </c>
      <c r="N5" s="7">
        <f t="shared" si="1"/>
        <v>18135.78</v>
      </c>
      <c r="O5" s="7">
        <v>0.5</v>
      </c>
      <c r="P5" s="7">
        <f t="shared" si="2"/>
        <v>34876.5</v>
      </c>
      <c r="Q5" s="7">
        <v>0.35</v>
      </c>
      <c r="R5" s="7">
        <f>F5*Q5</f>
        <v>24413.55</v>
      </c>
      <c r="S5" s="13">
        <f t="shared" si="3"/>
        <v>0.91833333333333333</v>
      </c>
      <c r="T5" s="8">
        <f t="shared" si="4"/>
        <v>0.80829896834167902</v>
      </c>
      <c r="U5" s="115">
        <f t="shared" si="5"/>
        <v>0.11003436499165431</v>
      </c>
      <c r="V5" s="115">
        <f t="shared" si="6"/>
        <v>1.7266323016750125</v>
      </c>
      <c r="W5" s="115">
        <f t="shared" ref="W5:W7" si="9">MEDIAN(Q5,O5,M5,I5)</f>
        <v>0.32499999999999996</v>
      </c>
      <c r="X5" s="115">
        <f>W5*F5</f>
        <v>22669.724999999999</v>
      </c>
      <c r="Y5" s="116">
        <f t="shared" si="7"/>
        <v>0.33</v>
      </c>
      <c r="Z5" s="116">
        <f t="shared" si="8"/>
        <v>23018.49</v>
      </c>
    </row>
    <row r="6" spans="1:26" ht="30" x14ac:dyDescent="0.25">
      <c r="A6" s="4">
        <v>4</v>
      </c>
      <c r="B6" s="5">
        <v>3417</v>
      </c>
      <c r="C6" s="4" t="s">
        <v>23</v>
      </c>
      <c r="D6" s="4" t="s">
        <v>24</v>
      </c>
      <c r="E6" s="4" t="s">
        <v>18</v>
      </c>
      <c r="F6" s="25">
        <v>29752</v>
      </c>
      <c r="G6" s="6">
        <v>1.9</v>
      </c>
      <c r="H6" s="7">
        <f t="shared" si="0"/>
        <v>56528.799999999996</v>
      </c>
      <c r="I6" s="7">
        <v>0.6</v>
      </c>
      <c r="J6" s="7">
        <f>F6*I6</f>
        <v>17851.2</v>
      </c>
      <c r="K6" s="6">
        <v>2</v>
      </c>
      <c r="L6" s="7">
        <f>F6*K6</f>
        <v>59504</v>
      </c>
      <c r="M6" s="7">
        <v>0.26</v>
      </c>
      <c r="N6" s="7">
        <f t="shared" si="1"/>
        <v>7735.52</v>
      </c>
      <c r="O6" s="7">
        <v>0.8</v>
      </c>
      <c r="P6" s="7">
        <f>F6*O6</f>
        <v>23801.600000000002</v>
      </c>
      <c r="Q6" s="7">
        <v>0.35</v>
      </c>
      <c r="R6" s="7">
        <f>F6*Q6</f>
        <v>10413.199999999999</v>
      </c>
      <c r="S6" s="13">
        <f t="shared" si="3"/>
        <v>0.98499999999999988</v>
      </c>
      <c r="T6" s="8">
        <f t="shared" si="4"/>
        <v>0.70459799413093249</v>
      </c>
      <c r="U6" s="115">
        <f t="shared" si="5"/>
        <v>0.28040200586906738</v>
      </c>
      <c r="V6" s="115">
        <f t="shared" si="6"/>
        <v>1.6895979941309323</v>
      </c>
      <c r="W6" s="115">
        <f t="shared" si="9"/>
        <v>0.47499999999999998</v>
      </c>
      <c r="X6" s="115">
        <f>W6*F6</f>
        <v>14132.199999999999</v>
      </c>
      <c r="Y6" s="116">
        <f t="shared" si="7"/>
        <v>0.48</v>
      </c>
      <c r="Z6" s="116">
        <f t="shared" si="8"/>
        <v>14280.96</v>
      </c>
    </row>
    <row r="7" spans="1:26" ht="30" x14ac:dyDescent="0.25">
      <c r="A7" s="4">
        <v>5</v>
      </c>
      <c r="B7" s="5">
        <v>3417</v>
      </c>
      <c r="C7" s="4" t="s">
        <v>25</v>
      </c>
      <c r="D7" s="4" t="s">
        <v>26</v>
      </c>
      <c r="E7" s="4" t="s">
        <v>18</v>
      </c>
      <c r="F7" s="10">
        <v>36</v>
      </c>
      <c r="G7" s="6">
        <v>1.9</v>
      </c>
      <c r="H7" s="7">
        <f>F7*G7</f>
        <v>68.399999999999991</v>
      </c>
      <c r="I7" s="7">
        <v>40</v>
      </c>
      <c r="J7" s="7">
        <f>F7*I7</f>
        <v>1440</v>
      </c>
      <c r="K7" s="7">
        <v>25</v>
      </c>
      <c r="L7" s="7">
        <f>F7*K7</f>
        <v>900</v>
      </c>
      <c r="M7" s="17">
        <v>8.57</v>
      </c>
      <c r="N7" s="7">
        <f t="shared" si="1"/>
        <v>308.52</v>
      </c>
      <c r="O7" s="6">
        <v>60</v>
      </c>
      <c r="P7" s="7">
        <f t="shared" si="2"/>
        <v>2160</v>
      </c>
      <c r="Q7" s="7">
        <v>35</v>
      </c>
      <c r="R7" s="7">
        <f>F7*Q7</f>
        <v>1260</v>
      </c>
      <c r="S7" s="13">
        <f t="shared" si="3"/>
        <v>28.411666666666665</v>
      </c>
      <c r="T7" s="8">
        <f t="shared" si="4"/>
        <v>19.509476685845662</v>
      </c>
      <c r="U7" s="115">
        <f t="shared" si="5"/>
        <v>8.902189980821003</v>
      </c>
      <c r="V7" s="115">
        <f t="shared" si="6"/>
        <v>47.921143352512331</v>
      </c>
      <c r="W7" s="115">
        <f t="shared" si="9"/>
        <v>37.5</v>
      </c>
      <c r="X7" s="115">
        <f>W7*F7</f>
        <v>1350</v>
      </c>
      <c r="Y7" s="116">
        <f t="shared" si="7"/>
        <v>37.5</v>
      </c>
      <c r="Z7" s="116">
        <f t="shared" si="8"/>
        <v>1350</v>
      </c>
    </row>
    <row r="8" spans="1:26" ht="15" customHeight="1" x14ac:dyDescent="0.25">
      <c r="A8" s="32" t="s">
        <v>27</v>
      </c>
      <c r="B8" s="32"/>
      <c r="C8" s="32"/>
      <c r="D8" s="32"/>
      <c r="E8" s="32"/>
      <c r="F8" s="32"/>
      <c r="G8" s="33">
        <f>SUM(H3:H7)</f>
        <v>302189.3</v>
      </c>
      <c r="H8" s="47"/>
      <c r="I8" s="33">
        <f>SUM(J3:J7)</f>
        <v>75920.7</v>
      </c>
      <c r="J8" s="47"/>
      <c r="K8" s="33">
        <f>SUM(L3:L7)</f>
        <v>383452.7</v>
      </c>
      <c r="L8" s="47"/>
      <c r="M8" s="33">
        <f>SUM(N3:N7)</f>
        <v>41651.379999999997</v>
      </c>
      <c r="N8" s="47"/>
      <c r="O8" s="33">
        <f>SUM(P3:P7)</f>
        <v>111418.20000000001</v>
      </c>
      <c r="P8" s="47"/>
      <c r="Q8" s="33">
        <f>SUM(R3:R7)</f>
        <v>56913.849999999991</v>
      </c>
      <c r="R8" s="47"/>
      <c r="S8" s="64">
        <f>SUM(T3:T7)</f>
        <v>22.918787840452019</v>
      </c>
      <c r="T8" s="67"/>
      <c r="U8" s="117" t="s">
        <v>98</v>
      </c>
      <c r="V8" s="117"/>
      <c r="W8" s="117"/>
      <c r="X8" s="115">
        <f>SUM(X3:X7)</f>
        <v>66417.274999999994</v>
      </c>
      <c r="Y8" s="118"/>
      <c r="Z8" s="116">
        <f>SUM(Z3:Z7)</f>
        <v>67212.329999999987</v>
      </c>
    </row>
    <row r="9" spans="1:26" x14ac:dyDescent="0.25">
      <c r="A9" s="40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2"/>
      <c r="Y9" s="118"/>
      <c r="Z9" s="118"/>
    </row>
    <row r="10" spans="1:26" ht="60" customHeight="1" x14ac:dyDescent="0.25">
      <c r="A10" s="27" t="s">
        <v>28</v>
      </c>
      <c r="B10" s="28"/>
      <c r="C10" s="28"/>
      <c r="D10" s="28"/>
      <c r="E10" s="28"/>
      <c r="F10" s="28"/>
      <c r="G10" s="1" t="s">
        <v>10</v>
      </c>
      <c r="H10" s="1" t="s">
        <v>15</v>
      </c>
      <c r="I10" s="1" t="s">
        <v>10</v>
      </c>
      <c r="J10" s="1" t="s">
        <v>15</v>
      </c>
      <c r="K10" s="1" t="s">
        <v>10</v>
      </c>
      <c r="L10" s="1" t="s">
        <v>15</v>
      </c>
      <c r="M10" s="1" t="s">
        <v>10</v>
      </c>
      <c r="N10" s="1" t="s">
        <v>15</v>
      </c>
      <c r="O10" s="1" t="s">
        <v>10</v>
      </c>
      <c r="P10" s="1" t="s">
        <v>15</v>
      </c>
      <c r="Q10" s="1" t="s">
        <v>10</v>
      </c>
      <c r="R10" s="1" t="s">
        <v>15</v>
      </c>
      <c r="S10" s="3" t="s">
        <v>93</v>
      </c>
      <c r="T10" s="3" t="s">
        <v>94</v>
      </c>
      <c r="U10" s="18" t="s">
        <v>95</v>
      </c>
      <c r="V10" s="18" t="s">
        <v>96</v>
      </c>
      <c r="W10" s="18" t="s">
        <v>105</v>
      </c>
      <c r="X10" s="18" t="s">
        <v>97</v>
      </c>
      <c r="Y10" s="26" t="s">
        <v>129</v>
      </c>
      <c r="Z10" s="26" t="s">
        <v>130</v>
      </c>
    </row>
    <row r="11" spans="1:26" ht="30" x14ac:dyDescent="0.25">
      <c r="A11" s="4">
        <v>6</v>
      </c>
      <c r="B11" s="5">
        <v>3417</v>
      </c>
      <c r="C11" s="4" t="s">
        <v>16</v>
      </c>
      <c r="D11" s="4" t="s">
        <v>29</v>
      </c>
      <c r="E11" s="4" t="s">
        <v>18</v>
      </c>
      <c r="F11" s="25">
        <v>5487</v>
      </c>
      <c r="G11" s="7">
        <v>1.9</v>
      </c>
      <c r="H11" s="7">
        <f>F11*G11</f>
        <v>10425.299999999999</v>
      </c>
      <c r="I11" s="7">
        <v>1.6</v>
      </c>
      <c r="J11" s="7">
        <f>F11*I11</f>
        <v>8779.2000000000007</v>
      </c>
      <c r="K11" s="6">
        <v>3.5</v>
      </c>
      <c r="L11" s="7">
        <f>F11*K11</f>
        <v>19204.5</v>
      </c>
      <c r="M11" s="7">
        <v>1.1399999999999999</v>
      </c>
      <c r="N11" s="7">
        <f>F11*M11</f>
        <v>6255.1799999999994</v>
      </c>
      <c r="O11" s="7">
        <v>1.9</v>
      </c>
      <c r="P11" s="7">
        <f>F11*O11</f>
        <v>10425.299999999999</v>
      </c>
      <c r="Q11" s="7">
        <v>1.5</v>
      </c>
      <c r="R11" s="7">
        <f>F11*Q11</f>
        <v>8230.5</v>
      </c>
      <c r="S11" s="8">
        <f>AVERAGE(G11,I11,K11,M11,O11,Q11)</f>
        <v>1.9233333333333336</v>
      </c>
      <c r="T11" s="8">
        <f>_xlfn.STDEV.P(G11,I11,K11,M11,O11,Q11)</f>
        <v>0.7510363210628066</v>
      </c>
      <c r="U11" s="115">
        <f>S11-T11</f>
        <v>1.172297012270527</v>
      </c>
      <c r="V11" s="115">
        <f>S11+T11</f>
        <v>2.6743696543961404</v>
      </c>
      <c r="W11" s="19">
        <f>MEDIAN(G11,I11,M11,O11,Q11)</f>
        <v>1.6</v>
      </c>
      <c r="X11" s="115">
        <f>W11*F11</f>
        <v>8779.2000000000007</v>
      </c>
      <c r="Y11" s="116">
        <f t="shared" si="7"/>
        <v>1.6</v>
      </c>
      <c r="Z11" s="116">
        <f t="shared" si="8"/>
        <v>8779.2000000000007</v>
      </c>
    </row>
    <row r="12" spans="1:26" ht="30" x14ac:dyDescent="0.25">
      <c r="A12" s="4">
        <v>7</v>
      </c>
      <c r="B12" s="5">
        <v>20680</v>
      </c>
      <c r="C12" s="4" t="s">
        <v>19</v>
      </c>
      <c r="D12" s="4" t="s">
        <v>30</v>
      </c>
      <c r="E12" s="4" t="s">
        <v>18</v>
      </c>
      <c r="F12" s="25">
        <v>5487</v>
      </c>
      <c r="G12" s="7">
        <v>1.9</v>
      </c>
      <c r="H12" s="7">
        <f t="shared" ref="H12:H14" si="10">F12*G12</f>
        <v>10425.299999999999</v>
      </c>
      <c r="I12" s="7">
        <v>1.6</v>
      </c>
      <c r="J12" s="7">
        <f>F12*I12</f>
        <v>8779.2000000000007</v>
      </c>
      <c r="K12" s="6">
        <v>2.2000000000000002</v>
      </c>
      <c r="L12" s="7">
        <f t="shared" ref="L12:L14" si="11">F12*K12</f>
        <v>12071.400000000001</v>
      </c>
      <c r="M12" s="7">
        <v>1.1399999999999999</v>
      </c>
      <c r="N12" s="7">
        <f t="shared" ref="N12:N13" si="12">F12*M12</f>
        <v>6255.1799999999994</v>
      </c>
      <c r="O12" s="7">
        <v>1.95</v>
      </c>
      <c r="P12" s="7">
        <f t="shared" ref="P12:P14" si="13">F12*O12</f>
        <v>10699.65</v>
      </c>
      <c r="Q12" s="7">
        <v>1.5</v>
      </c>
      <c r="R12" s="7">
        <f t="shared" ref="R12:R14" si="14">F12*Q12</f>
        <v>8230.5</v>
      </c>
      <c r="S12" s="13">
        <f t="shared" ref="S12:S14" si="15">AVERAGE(G12,I12,K12,M12,O12,Q12)</f>
        <v>1.7149999999999999</v>
      </c>
      <c r="T12" s="8">
        <f t="shared" ref="T12:T14" si="16">_xlfn.STDEV.P(G12,I12,K12,M12,O12,Q12)</f>
        <v>0.34514489710844742</v>
      </c>
      <c r="U12" s="115">
        <f t="shared" ref="U12:U14" si="17">S12-T12</f>
        <v>1.3698551028915524</v>
      </c>
      <c r="V12" s="115">
        <f t="shared" ref="V12:V14" si="18">S12+T12</f>
        <v>2.0601448971084473</v>
      </c>
      <c r="W12" s="19">
        <f>MEDIAN(G12,I12,M12,O12,Q12)</f>
        <v>1.6</v>
      </c>
      <c r="X12" s="115">
        <f t="shared" ref="X12:X14" si="19">W12*F12</f>
        <v>8779.2000000000007</v>
      </c>
      <c r="Y12" s="116">
        <f t="shared" si="7"/>
        <v>1.6</v>
      </c>
      <c r="Z12" s="116">
        <f t="shared" si="8"/>
        <v>8779.2000000000007</v>
      </c>
    </row>
    <row r="13" spans="1:26" ht="30" x14ac:dyDescent="0.25">
      <c r="A13" s="4">
        <v>8</v>
      </c>
      <c r="B13" s="5">
        <v>3417</v>
      </c>
      <c r="C13" s="4" t="s">
        <v>21</v>
      </c>
      <c r="D13" s="4" t="s">
        <v>31</v>
      </c>
      <c r="E13" s="4" t="s">
        <v>18</v>
      </c>
      <c r="F13" s="25">
        <v>13487</v>
      </c>
      <c r="G13" s="7">
        <v>1.9</v>
      </c>
      <c r="H13" s="7">
        <f t="shared" si="10"/>
        <v>25625.3</v>
      </c>
      <c r="I13" s="7">
        <v>0.8</v>
      </c>
      <c r="J13" s="7">
        <f>F13*I13</f>
        <v>10789.6</v>
      </c>
      <c r="K13" s="6">
        <v>2.2000000000000002</v>
      </c>
      <c r="L13" s="7">
        <f t="shared" si="11"/>
        <v>29671.4</v>
      </c>
      <c r="M13" s="7">
        <v>1.1399999999999999</v>
      </c>
      <c r="N13" s="7">
        <f t="shared" si="12"/>
        <v>15375.179999999998</v>
      </c>
      <c r="O13" s="7">
        <v>1</v>
      </c>
      <c r="P13" s="7">
        <f t="shared" si="13"/>
        <v>13487</v>
      </c>
      <c r="Q13" s="7">
        <v>1.5</v>
      </c>
      <c r="R13" s="7">
        <f t="shared" si="14"/>
        <v>20230.5</v>
      </c>
      <c r="S13" s="13">
        <f t="shared" si="15"/>
        <v>1.4233333333333331</v>
      </c>
      <c r="T13" s="8">
        <f t="shared" si="16"/>
        <v>0.49738203514892759</v>
      </c>
      <c r="U13" s="115">
        <f t="shared" si="17"/>
        <v>0.92595129818440558</v>
      </c>
      <c r="V13" s="115">
        <f t="shared" si="18"/>
        <v>1.9207153684822607</v>
      </c>
      <c r="W13" s="19">
        <f>MEDIAN(G13,I13,M13,O13,Q13)</f>
        <v>1.1399999999999999</v>
      </c>
      <c r="X13" s="115">
        <f t="shared" si="19"/>
        <v>15375.179999999998</v>
      </c>
      <c r="Y13" s="116">
        <f t="shared" si="7"/>
        <v>1.1399999999999999</v>
      </c>
      <c r="Z13" s="116">
        <f t="shared" si="8"/>
        <v>15375.179999999998</v>
      </c>
    </row>
    <row r="14" spans="1:26" ht="30" x14ac:dyDescent="0.25">
      <c r="A14" s="4">
        <v>9</v>
      </c>
      <c r="B14" s="5">
        <v>3417</v>
      </c>
      <c r="C14" s="4" t="s">
        <v>23</v>
      </c>
      <c r="D14" s="4" t="s">
        <v>32</v>
      </c>
      <c r="E14" s="4" t="s">
        <v>18</v>
      </c>
      <c r="F14" s="25">
        <v>5487</v>
      </c>
      <c r="G14" s="7">
        <v>1.9</v>
      </c>
      <c r="H14" s="7">
        <f t="shared" si="10"/>
        <v>10425.299999999999</v>
      </c>
      <c r="I14" s="7">
        <v>1.6</v>
      </c>
      <c r="J14" s="7">
        <f>F14*I14</f>
        <v>8779.2000000000007</v>
      </c>
      <c r="K14" s="7">
        <v>2</v>
      </c>
      <c r="L14" s="7">
        <f t="shared" si="11"/>
        <v>10974</v>
      </c>
      <c r="M14" s="7">
        <v>1.1399999999999999</v>
      </c>
      <c r="N14" s="7">
        <f>F14*M14</f>
        <v>6255.1799999999994</v>
      </c>
      <c r="O14" s="7">
        <v>1.9</v>
      </c>
      <c r="P14" s="7">
        <f t="shared" si="13"/>
        <v>10425.299999999999</v>
      </c>
      <c r="Q14" s="7">
        <v>1.5</v>
      </c>
      <c r="R14" s="7">
        <f t="shared" si="14"/>
        <v>8230.5</v>
      </c>
      <c r="S14" s="13">
        <f t="shared" si="15"/>
        <v>1.6733333333333331</v>
      </c>
      <c r="T14" s="8">
        <f t="shared" si="16"/>
        <v>0.29702225879927363</v>
      </c>
      <c r="U14" s="115">
        <f t="shared" si="17"/>
        <v>1.3763110745340594</v>
      </c>
      <c r="V14" s="115">
        <f t="shared" si="18"/>
        <v>1.9703555921326068</v>
      </c>
      <c r="W14" s="19">
        <f>MEDIAN(G14,K14,I14,M14,O14,Q14)</f>
        <v>1.75</v>
      </c>
      <c r="X14" s="115">
        <f t="shared" si="19"/>
        <v>9602.25</v>
      </c>
      <c r="Y14" s="116">
        <f t="shared" si="7"/>
        <v>1.75</v>
      </c>
      <c r="Z14" s="116">
        <f t="shared" si="8"/>
        <v>9602.25</v>
      </c>
    </row>
    <row r="15" spans="1:26" ht="15" customHeight="1" x14ac:dyDescent="0.25">
      <c r="A15" s="32" t="s">
        <v>33</v>
      </c>
      <c r="B15" s="32"/>
      <c r="C15" s="32"/>
      <c r="D15" s="32"/>
      <c r="E15" s="32"/>
      <c r="F15" s="32"/>
      <c r="G15" s="33">
        <f>SUM(H11:H14)</f>
        <v>56901.2</v>
      </c>
      <c r="H15" s="33"/>
      <c r="I15" s="33">
        <f>SUM(J11:J14)</f>
        <v>37127.199999999997</v>
      </c>
      <c r="J15" s="33"/>
      <c r="K15" s="33">
        <f>SUM(L11:L14)</f>
        <v>71921.3</v>
      </c>
      <c r="L15" s="33"/>
      <c r="M15" s="33">
        <f>SUM(N11:N14)</f>
        <v>34140.719999999994</v>
      </c>
      <c r="N15" s="33"/>
      <c r="O15" s="33">
        <f>SUM(P11:P14)</f>
        <v>45037.25</v>
      </c>
      <c r="P15" s="33"/>
      <c r="Q15" s="33">
        <f>SUM(R11:R14)</f>
        <v>44922</v>
      </c>
      <c r="R15" s="33"/>
      <c r="S15" s="64">
        <f>SUM(T11:T14)</f>
        <v>1.8905855121194552</v>
      </c>
      <c r="T15" s="64"/>
      <c r="U15" s="117" t="s">
        <v>99</v>
      </c>
      <c r="V15" s="117"/>
      <c r="W15" s="117"/>
      <c r="X15" s="115">
        <f>SUM(X10:X14)</f>
        <v>42535.83</v>
      </c>
      <c r="Y15" s="118"/>
      <c r="Z15" s="116">
        <f>SUM(Z11:Z14)</f>
        <v>42535.83</v>
      </c>
    </row>
    <row r="16" spans="1:26" x14ac:dyDescent="0.25">
      <c r="A16" s="40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2"/>
      <c r="Y16" s="118"/>
      <c r="Z16" s="118"/>
    </row>
    <row r="17" spans="1:26" ht="75.75" customHeight="1" x14ac:dyDescent="0.25">
      <c r="A17" s="27" t="s">
        <v>34</v>
      </c>
      <c r="B17" s="28"/>
      <c r="C17" s="28"/>
      <c r="D17" s="28"/>
      <c r="E17" s="28"/>
      <c r="F17" s="28"/>
      <c r="G17" s="1" t="s">
        <v>10</v>
      </c>
      <c r="H17" s="1" t="s">
        <v>15</v>
      </c>
      <c r="I17" s="1" t="s">
        <v>10</v>
      </c>
      <c r="J17" s="1" t="s">
        <v>15</v>
      </c>
      <c r="K17" s="1" t="s">
        <v>10</v>
      </c>
      <c r="L17" s="1" t="s">
        <v>15</v>
      </c>
      <c r="M17" s="1" t="s">
        <v>10</v>
      </c>
      <c r="N17" s="1" t="s">
        <v>15</v>
      </c>
      <c r="O17" s="1" t="s">
        <v>10</v>
      </c>
      <c r="P17" s="1" t="s">
        <v>15</v>
      </c>
      <c r="Q17" s="1" t="s">
        <v>10</v>
      </c>
      <c r="R17" s="1" t="s">
        <v>15</v>
      </c>
      <c r="S17" s="3" t="s">
        <v>93</v>
      </c>
      <c r="T17" s="3" t="s">
        <v>94</v>
      </c>
      <c r="U17" s="18" t="s">
        <v>95</v>
      </c>
      <c r="V17" s="18" t="s">
        <v>96</v>
      </c>
      <c r="W17" s="18" t="s">
        <v>105</v>
      </c>
      <c r="X17" s="18" t="s">
        <v>97</v>
      </c>
      <c r="Y17" s="26" t="s">
        <v>129</v>
      </c>
      <c r="Z17" s="26" t="s">
        <v>130</v>
      </c>
    </row>
    <row r="18" spans="1:26" ht="45" x14ac:dyDescent="0.25">
      <c r="A18" s="4">
        <v>10</v>
      </c>
      <c r="B18" s="5">
        <v>3417</v>
      </c>
      <c r="C18" s="4" t="s">
        <v>16</v>
      </c>
      <c r="D18" s="11" t="s">
        <v>35</v>
      </c>
      <c r="E18" s="4" t="s">
        <v>18</v>
      </c>
      <c r="F18" s="12">
        <v>655014</v>
      </c>
      <c r="G18" s="20">
        <v>1.9</v>
      </c>
      <c r="H18" s="7">
        <f>F18*G18</f>
        <v>1244526.5999999999</v>
      </c>
      <c r="I18" s="7">
        <v>0.12</v>
      </c>
      <c r="J18" s="7">
        <f>F18*I18</f>
        <v>78601.679999999993</v>
      </c>
      <c r="K18" s="6">
        <v>3.5</v>
      </c>
      <c r="L18" s="7">
        <f>F18*K18</f>
        <v>2292549</v>
      </c>
      <c r="M18" s="7">
        <v>0.06</v>
      </c>
      <c r="N18" s="7">
        <f>F18*M18</f>
        <v>39300.839999999997</v>
      </c>
      <c r="O18" s="7">
        <v>0.2</v>
      </c>
      <c r="P18" s="7">
        <f>F18*O18</f>
        <v>131002.8</v>
      </c>
      <c r="Q18" s="7">
        <v>0.25</v>
      </c>
      <c r="R18" s="7">
        <f>F18*Q18</f>
        <v>163753.5</v>
      </c>
      <c r="S18" s="8">
        <f>AVERAGE(G18,I18,K18,M18,O18,Q18)</f>
        <v>1.0049999999999999</v>
      </c>
      <c r="T18" s="8">
        <f>_xlfn.STDEV.P(G18,I18,K18,M18,O18,Q18)</f>
        <v>1.2858427845839735</v>
      </c>
      <c r="U18" s="115">
        <f>S18-T18</f>
        <v>-0.2808427845839736</v>
      </c>
      <c r="V18" s="115">
        <f>S18+T18</f>
        <v>2.2908427845839734</v>
      </c>
      <c r="W18" s="19">
        <f>MEDIAN(M18,O18,Q18,I18,G18)</f>
        <v>0.2</v>
      </c>
      <c r="X18" s="115">
        <f>W18*F18</f>
        <v>131002.8</v>
      </c>
      <c r="Y18" s="116">
        <f t="shared" si="7"/>
        <v>0.2</v>
      </c>
      <c r="Z18" s="116">
        <f t="shared" si="8"/>
        <v>131002.8</v>
      </c>
    </row>
    <row r="19" spans="1:26" ht="33.75" customHeight="1" x14ac:dyDescent="0.25">
      <c r="A19" s="4">
        <v>11</v>
      </c>
      <c r="B19" s="5">
        <v>20680</v>
      </c>
      <c r="C19" s="4" t="s">
        <v>19</v>
      </c>
      <c r="D19" s="11" t="s">
        <v>36</v>
      </c>
      <c r="E19" s="4" t="s">
        <v>18</v>
      </c>
      <c r="F19" s="12">
        <v>655014</v>
      </c>
      <c r="G19" s="6">
        <v>1.9</v>
      </c>
      <c r="H19" s="7">
        <f t="shared" ref="H19:H22" si="20">F19*G19</f>
        <v>1244526.5999999999</v>
      </c>
      <c r="I19" s="7">
        <v>0.12</v>
      </c>
      <c r="J19" s="7">
        <f>F19*I19</f>
        <v>78601.679999999993</v>
      </c>
      <c r="K19" s="6">
        <v>2.2000000000000002</v>
      </c>
      <c r="L19" s="7">
        <f t="shared" ref="L19:L21" si="21">F19*K19</f>
        <v>1441030.8</v>
      </c>
      <c r="M19" s="7">
        <v>0.06</v>
      </c>
      <c r="N19" s="7">
        <f t="shared" ref="N19:N22" si="22">F19*M19</f>
        <v>39300.839999999997</v>
      </c>
      <c r="O19" s="7">
        <v>0.2</v>
      </c>
      <c r="P19" s="7">
        <f t="shared" ref="P19:P21" si="23">F19*O19</f>
        <v>131002.8</v>
      </c>
      <c r="Q19" s="7">
        <v>0.25</v>
      </c>
      <c r="R19" s="7">
        <f>F19*Q19</f>
        <v>163753.5</v>
      </c>
      <c r="S19" s="13">
        <f t="shared" ref="S19:S21" si="24">AVERAGE(G19,I19,K19,M19,O19,Q19)</f>
        <v>0.78833333333333344</v>
      </c>
      <c r="T19" s="8">
        <f t="shared" ref="T19:T22" si="25">_xlfn.STDEV.P(G19,I19,K19,M19,O19,Q19)</f>
        <v>0.89830241134164956</v>
      </c>
      <c r="U19" s="115">
        <f t="shared" ref="U19:U21" si="26">S19-T19</f>
        <v>-0.10996907800831612</v>
      </c>
      <c r="V19" s="115">
        <f t="shared" ref="V19:V21" si="27">S19+T19</f>
        <v>1.6866357446749829</v>
      </c>
      <c r="W19" s="19">
        <f>MEDIAN(M19,O19,Q19,G19)</f>
        <v>0.22500000000000001</v>
      </c>
      <c r="X19" s="115">
        <f t="shared" ref="X19:X22" si="28">W19*F19</f>
        <v>147378.15</v>
      </c>
      <c r="Y19" s="116">
        <f t="shared" si="7"/>
        <v>0.23</v>
      </c>
      <c r="Z19" s="116">
        <f t="shared" si="8"/>
        <v>150653.22</v>
      </c>
    </row>
    <row r="20" spans="1:26" ht="33.75" customHeight="1" x14ac:dyDescent="0.25">
      <c r="A20" s="4">
        <v>12</v>
      </c>
      <c r="B20" s="5">
        <v>3417</v>
      </c>
      <c r="C20" s="4" t="s">
        <v>37</v>
      </c>
      <c r="D20" s="11" t="s">
        <v>38</v>
      </c>
      <c r="E20" s="4" t="s">
        <v>18</v>
      </c>
      <c r="F20" s="12">
        <v>1015015</v>
      </c>
      <c r="G20" s="6">
        <v>1.9</v>
      </c>
      <c r="H20" s="7">
        <f t="shared" si="20"/>
        <v>1928528.5</v>
      </c>
      <c r="I20" s="7">
        <v>0.09</v>
      </c>
      <c r="J20" s="7">
        <f>F20*I20</f>
        <v>91351.349999999991</v>
      </c>
      <c r="K20" s="6">
        <v>2.2000000000000002</v>
      </c>
      <c r="L20" s="7">
        <f t="shared" si="21"/>
        <v>2233033</v>
      </c>
      <c r="M20" s="7">
        <v>0.06</v>
      </c>
      <c r="N20" s="7">
        <f t="shared" si="22"/>
        <v>60900.899999999994</v>
      </c>
      <c r="O20" s="7">
        <v>0.15</v>
      </c>
      <c r="P20" s="7">
        <f t="shared" si="23"/>
        <v>152252.25</v>
      </c>
      <c r="Q20" s="7">
        <v>0.25</v>
      </c>
      <c r="R20" s="7">
        <f>F20*Q20</f>
        <v>253753.75</v>
      </c>
      <c r="S20" s="13">
        <f t="shared" si="24"/>
        <v>0.77500000000000002</v>
      </c>
      <c r="T20" s="8">
        <f t="shared" si="25"/>
        <v>0.90764805954731187</v>
      </c>
      <c r="U20" s="115">
        <f t="shared" si="26"/>
        <v>-0.13264805954731185</v>
      </c>
      <c r="V20" s="115">
        <f t="shared" si="27"/>
        <v>1.6826480595473119</v>
      </c>
      <c r="W20" s="19">
        <f>MEDIAN(M20,O20,Q20,I20)</f>
        <v>0.12</v>
      </c>
      <c r="X20" s="115">
        <f t="shared" si="28"/>
        <v>121801.79999999999</v>
      </c>
      <c r="Y20" s="116">
        <f t="shared" si="7"/>
        <v>0.12</v>
      </c>
      <c r="Z20" s="116">
        <f t="shared" si="8"/>
        <v>121801.79999999999</v>
      </c>
    </row>
    <row r="21" spans="1:26" ht="33.75" customHeight="1" x14ac:dyDescent="0.25">
      <c r="A21" s="4">
        <v>13</v>
      </c>
      <c r="B21" s="5">
        <v>3417</v>
      </c>
      <c r="C21" s="4" t="s">
        <v>23</v>
      </c>
      <c r="D21" s="11" t="s">
        <v>39</v>
      </c>
      <c r="E21" s="4" t="s">
        <v>18</v>
      </c>
      <c r="F21" s="12">
        <v>655014</v>
      </c>
      <c r="G21" s="6">
        <v>1.9</v>
      </c>
      <c r="H21" s="7">
        <f t="shared" si="20"/>
        <v>1244526.5999999999</v>
      </c>
      <c r="I21" s="7">
        <v>0.12</v>
      </c>
      <c r="J21" s="7">
        <f>F21*I21</f>
        <v>78601.679999999993</v>
      </c>
      <c r="K21" s="6">
        <v>2</v>
      </c>
      <c r="L21" s="7">
        <f t="shared" si="21"/>
        <v>1310028</v>
      </c>
      <c r="M21" s="7">
        <v>0.06</v>
      </c>
      <c r="N21" s="7">
        <f>F21*M21</f>
        <v>39300.839999999997</v>
      </c>
      <c r="O21" s="7">
        <v>0.25</v>
      </c>
      <c r="P21" s="7">
        <f t="shared" si="23"/>
        <v>163753.5</v>
      </c>
      <c r="Q21" s="7">
        <v>0.25</v>
      </c>
      <c r="R21" s="7">
        <f>F21*Q21</f>
        <v>163753.5</v>
      </c>
      <c r="S21" s="13">
        <f t="shared" si="24"/>
        <v>0.7633333333333332</v>
      </c>
      <c r="T21" s="8">
        <f t="shared" si="25"/>
        <v>0.84231163406953424</v>
      </c>
      <c r="U21" s="115">
        <f t="shared" si="26"/>
        <v>-7.8978300736201046E-2</v>
      </c>
      <c r="V21" s="115">
        <f t="shared" si="27"/>
        <v>1.6056449674028674</v>
      </c>
      <c r="W21" s="19">
        <f>MEDIAN(M21,O21,Q21,I21)</f>
        <v>0.185</v>
      </c>
      <c r="X21" s="115">
        <f t="shared" si="28"/>
        <v>121177.59</v>
      </c>
      <c r="Y21" s="116">
        <f t="shared" si="7"/>
        <v>0.19</v>
      </c>
      <c r="Z21" s="116">
        <f t="shared" si="8"/>
        <v>124452.66</v>
      </c>
    </row>
    <row r="22" spans="1:26" ht="45" x14ac:dyDescent="0.25">
      <c r="A22" s="4">
        <v>14</v>
      </c>
      <c r="B22" s="5">
        <v>3417</v>
      </c>
      <c r="C22" s="4" t="s">
        <v>25</v>
      </c>
      <c r="D22" s="11" t="s">
        <v>40</v>
      </c>
      <c r="E22" s="4" t="s">
        <v>18</v>
      </c>
      <c r="F22" s="10">
        <v>500</v>
      </c>
      <c r="G22" s="6">
        <v>1.9</v>
      </c>
      <c r="H22" s="7">
        <f t="shared" si="20"/>
        <v>950</v>
      </c>
      <c r="I22" s="7">
        <v>24</v>
      </c>
      <c r="J22" s="7">
        <f>F22*I22</f>
        <v>12000</v>
      </c>
      <c r="K22" s="7">
        <v>25</v>
      </c>
      <c r="L22" s="7">
        <f>F22*K22</f>
        <v>12500</v>
      </c>
      <c r="M22" s="6">
        <v>4.0999999999999996</v>
      </c>
      <c r="N22" s="7">
        <f t="shared" si="22"/>
        <v>2050</v>
      </c>
      <c r="O22" s="7">
        <v>28</v>
      </c>
      <c r="P22" s="7">
        <f>F22*O22</f>
        <v>14000</v>
      </c>
      <c r="Q22" s="7">
        <v>25</v>
      </c>
      <c r="R22" s="7">
        <f>F22*Q22</f>
        <v>12500</v>
      </c>
      <c r="S22" s="13">
        <f>AVERAGE(G22,I22,K22,M22,O22,Q22)</f>
        <v>18</v>
      </c>
      <c r="T22" s="8">
        <f t="shared" si="25"/>
        <v>10.695949389060017</v>
      </c>
      <c r="U22" s="115">
        <f t="shared" ref="U22" si="29">S22-T22</f>
        <v>7.3040506109399832</v>
      </c>
      <c r="V22" s="115">
        <f t="shared" ref="V22" si="30">S22+T22</f>
        <v>28.695949389060019</v>
      </c>
      <c r="W22" s="19">
        <f>MEDIAN(O22,K22,Q22,I22)</f>
        <v>25</v>
      </c>
      <c r="X22" s="115">
        <f t="shared" si="28"/>
        <v>12500</v>
      </c>
      <c r="Y22" s="116">
        <f t="shared" si="7"/>
        <v>25</v>
      </c>
      <c r="Z22" s="116">
        <f t="shared" si="8"/>
        <v>12500</v>
      </c>
    </row>
    <row r="23" spans="1:26" ht="15" customHeight="1" x14ac:dyDescent="0.25">
      <c r="A23" s="32" t="s">
        <v>41</v>
      </c>
      <c r="B23" s="32"/>
      <c r="C23" s="32"/>
      <c r="D23" s="32"/>
      <c r="E23" s="32"/>
      <c r="F23" s="32"/>
      <c r="G23" s="33">
        <f>SUM(H18:H22)</f>
        <v>5663058.2999999989</v>
      </c>
      <c r="H23" s="47"/>
      <c r="I23" s="34">
        <f>SUM(J18:J22)</f>
        <v>339156.38999999996</v>
      </c>
      <c r="J23" s="48"/>
      <c r="K23" s="34">
        <f>SUM(L18:L22)</f>
        <v>7289140.7999999998</v>
      </c>
      <c r="L23" s="48"/>
      <c r="M23" s="34">
        <f>SUM(N18:N22)</f>
        <v>180853.41999999998</v>
      </c>
      <c r="N23" s="48"/>
      <c r="O23" s="34">
        <f>SUM(P18:P22)</f>
        <v>592011.35</v>
      </c>
      <c r="P23" s="48"/>
      <c r="Q23" s="34">
        <f>SUM(R18:R22)</f>
        <v>757514.25</v>
      </c>
      <c r="R23" s="48"/>
      <c r="S23" s="39">
        <f>SUM(T18:T22)</f>
        <v>14.630054278602486</v>
      </c>
      <c r="T23" s="49"/>
      <c r="U23" s="117" t="s">
        <v>100</v>
      </c>
      <c r="V23" s="117"/>
      <c r="W23" s="117"/>
      <c r="X23" s="115">
        <f>SUM(X18:X22)</f>
        <v>533860.34</v>
      </c>
      <c r="Y23" s="118"/>
      <c r="Z23" s="116">
        <f>SUM(Z18:Z22)</f>
        <v>540410.48</v>
      </c>
    </row>
    <row r="24" spans="1:26" x14ac:dyDescent="0.25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2"/>
      <c r="Y24" s="118"/>
      <c r="Z24" s="118"/>
    </row>
    <row r="25" spans="1:26" ht="65.25" customHeight="1" x14ac:dyDescent="0.25">
      <c r="A25" s="29" t="s">
        <v>42</v>
      </c>
      <c r="B25" s="30"/>
      <c r="C25" s="30"/>
      <c r="D25" s="30"/>
      <c r="E25" s="30"/>
      <c r="F25" s="30"/>
      <c r="G25" s="1" t="s">
        <v>10</v>
      </c>
      <c r="H25" s="1" t="s">
        <v>15</v>
      </c>
      <c r="I25" s="1" t="s">
        <v>10</v>
      </c>
      <c r="J25" s="1" t="s">
        <v>15</v>
      </c>
      <c r="K25" s="1" t="s">
        <v>10</v>
      </c>
      <c r="L25" s="1" t="s">
        <v>15</v>
      </c>
      <c r="M25" s="1" t="s">
        <v>10</v>
      </c>
      <c r="N25" s="1" t="s">
        <v>15</v>
      </c>
      <c r="O25" s="1" t="s">
        <v>10</v>
      </c>
      <c r="P25" s="1" t="s">
        <v>15</v>
      </c>
      <c r="Q25" s="1" t="s">
        <v>10</v>
      </c>
      <c r="R25" s="1" t="s">
        <v>15</v>
      </c>
      <c r="S25" s="3" t="s">
        <v>93</v>
      </c>
      <c r="T25" s="3" t="s">
        <v>94</v>
      </c>
      <c r="U25" s="18" t="s">
        <v>95</v>
      </c>
      <c r="V25" s="18" t="s">
        <v>96</v>
      </c>
      <c r="W25" s="18" t="s">
        <v>105</v>
      </c>
      <c r="X25" s="18" t="s">
        <v>97</v>
      </c>
      <c r="Y25" s="26" t="s">
        <v>129</v>
      </c>
      <c r="Z25" s="26" t="s">
        <v>130</v>
      </c>
    </row>
    <row r="26" spans="1:26" ht="45" x14ac:dyDescent="0.25">
      <c r="A26" s="4">
        <v>15</v>
      </c>
      <c r="B26" s="5">
        <v>3417</v>
      </c>
      <c r="C26" s="4" t="s">
        <v>16</v>
      </c>
      <c r="D26" s="11" t="s">
        <v>43</v>
      </c>
      <c r="E26" s="4" t="s">
        <v>18</v>
      </c>
      <c r="F26" s="25">
        <v>12600</v>
      </c>
      <c r="G26" s="6">
        <v>1.9</v>
      </c>
      <c r="H26" s="7">
        <f>F26*G26</f>
        <v>23940</v>
      </c>
      <c r="I26" s="7">
        <v>0.84</v>
      </c>
      <c r="J26" s="7">
        <f>F26*I26</f>
        <v>10584</v>
      </c>
      <c r="K26" s="6">
        <v>3.5</v>
      </c>
      <c r="L26" s="7">
        <f>F26*K26</f>
        <v>44100</v>
      </c>
      <c r="M26" s="7">
        <v>0.62</v>
      </c>
      <c r="N26" s="7">
        <f>F26*M26</f>
        <v>7812</v>
      </c>
      <c r="O26" s="7">
        <v>1</v>
      </c>
      <c r="P26" s="7">
        <f>F26*O26</f>
        <v>12600</v>
      </c>
      <c r="Q26" s="7">
        <v>0.75</v>
      </c>
      <c r="R26" s="7">
        <f>F26*Q26</f>
        <v>9450</v>
      </c>
      <c r="S26" s="8">
        <f>AVERAGE(G26,I26,K26,M26,O26,Q26)</f>
        <v>1.4349999999999998</v>
      </c>
      <c r="T26" s="8">
        <f>_xlfn.STDEV.P(G26,I26,K26,M26,O26,Q26)</f>
        <v>1.0130111878289729</v>
      </c>
      <c r="U26" s="115">
        <f>S26-T26</f>
        <v>0.42198881217102691</v>
      </c>
      <c r="V26" s="115">
        <f>S26+T26</f>
        <v>2.448011187828973</v>
      </c>
      <c r="W26" s="19">
        <f>MEDIAN(M26,O26,Q26,G26)</f>
        <v>0.875</v>
      </c>
      <c r="X26" s="115">
        <f>W26*F26</f>
        <v>11025</v>
      </c>
      <c r="Y26" s="116">
        <f t="shared" si="7"/>
        <v>0.88</v>
      </c>
      <c r="Z26" s="116">
        <f t="shared" si="8"/>
        <v>11088</v>
      </c>
    </row>
    <row r="27" spans="1:26" ht="34.5" customHeight="1" x14ac:dyDescent="0.25">
      <c r="A27" s="4">
        <v>16</v>
      </c>
      <c r="B27" s="5">
        <v>20680</v>
      </c>
      <c r="C27" s="4" t="s">
        <v>19</v>
      </c>
      <c r="D27" s="4" t="s">
        <v>44</v>
      </c>
      <c r="E27" s="4" t="s">
        <v>18</v>
      </c>
      <c r="F27" s="25">
        <v>12600</v>
      </c>
      <c r="G27" s="6">
        <v>1.9</v>
      </c>
      <c r="H27" s="7">
        <f t="shared" ref="H27:H29" si="31">F27*G27</f>
        <v>23940</v>
      </c>
      <c r="I27" s="7">
        <v>0.84</v>
      </c>
      <c r="J27" s="7">
        <f>F27*I27</f>
        <v>10584</v>
      </c>
      <c r="K27" s="6">
        <v>2.2000000000000002</v>
      </c>
      <c r="L27" s="7">
        <f t="shared" ref="L27:L29" si="32">F27*K27</f>
        <v>27720.000000000004</v>
      </c>
      <c r="M27" s="7">
        <v>0.62</v>
      </c>
      <c r="N27" s="7">
        <f t="shared" ref="N27:N29" si="33">F27*M27</f>
        <v>7812</v>
      </c>
      <c r="O27" s="7">
        <v>1</v>
      </c>
      <c r="P27" s="7">
        <f t="shared" ref="P27:P29" si="34">F27*O27</f>
        <v>12600</v>
      </c>
      <c r="Q27" s="7">
        <v>0.75</v>
      </c>
      <c r="R27" s="7">
        <f>F27*Q27</f>
        <v>9450</v>
      </c>
      <c r="S27" s="13">
        <f>AVERAGE(G27,I27,K27,M27,O27,Q27)</f>
        <v>1.2183333333333333</v>
      </c>
      <c r="T27" s="8">
        <f t="shared" ref="T27:T29" si="35">_xlfn.STDEV.P(G27,I27,K27,M27,O27,Q27)</f>
        <v>0.60504591194020596</v>
      </c>
      <c r="U27" s="115">
        <f t="shared" ref="U27:U29" si="36">S27-T27</f>
        <v>0.61328742139312731</v>
      </c>
      <c r="V27" s="115">
        <f t="shared" ref="V27:V29" si="37">S27+T27</f>
        <v>1.8233792452735393</v>
      </c>
      <c r="W27" s="19">
        <f>MEDIAN(M27,O27,Q27)</f>
        <v>0.75</v>
      </c>
      <c r="X27" s="115">
        <f t="shared" ref="X27:X29" si="38">W27*F27</f>
        <v>9450</v>
      </c>
      <c r="Y27" s="116">
        <f t="shared" si="7"/>
        <v>0.75</v>
      </c>
      <c r="Z27" s="116">
        <f t="shared" si="8"/>
        <v>9450</v>
      </c>
    </row>
    <row r="28" spans="1:26" ht="33.75" customHeight="1" x14ac:dyDescent="0.25">
      <c r="A28" s="4">
        <v>17</v>
      </c>
      <c r="B28" s="5">
        <v>3417</v>
      </c>
      <c r="C28" s="4" t="s">
        <v>21</v>
      </c>
      <c r="D28" s="11" t="s">
        <v>45</v>
      </c>
      <c r="E28" s="4" t="s">
        <v>18</v>
      </c>
      <c r="F28" s="25">
        <v>17400</v>
      </c>
      <c r="G28" s="6">
        <v>1.9</v>
      </c>
      <c r="H28" s="7">
        <f t="shared" si="31"/>
        <v>33060</v>
      </c>
      <c r="I28" s="7">
        <v>0.6</v>
      </c>
      <c r="J28" s="7">
        <f>F28*I28</f>
        <v>10440</v>
      </c>
      <c r="K28" s="6">
        <v>2.2000000000000002</v>
      </c>
      <c r="L28" s="7">
        <f t="shared" si="32"/>
        <v>38280</v>
      </c>
      <c r="M28" s="7">
        <v>0.62</v>
      </c>
      <c r="N28" s="7">
        <f t="shared" si="33"/>
        <v>10788</v>
      </c>
      <c r="O28" s="7">
        <v>0.9</v>
      </c>
      <c r="P28" s="7">
        <f t="shared" si="34"/>
        <v>15660</v>
      </c>
      <c r="Q28" s="7">
        <v>0.75</v>
      </c>
      <c r="R28" s="7">
        <f>F28*Q28</f>
        <v>13050</v>
      </c>
      <c r="S28" s="13">
        <f>AVERAGE(G28,I28,K28,M28,O28,Q28)</f>
        <v>1.1616666666666668</v>
      </c>
      <c r="T28" s="8">
        <f t="shared" si="35"/>
        <v>0.64162337516299661</v>
      </c>
      <c r="U28" s="115">
        <f t="shared" si="36"/>
        <v>0.52004329150367024</v>
      </c>
      <c r="V28" s="115">
        <f t="shared" si="37"/>
        <v>1.8032900418296633</v>
      </c>
      <c r="W28" s="19">
        <f>MEDIAN(M28,O28,Q28)</f>
        <v>0.75</v>
      </c>
      <c r="X28" s="115">
        <f t="shared" si="38"/>
        <v>13050</v>
      </c>
      <c r="Y28" s="116">
        <f t="shared" si="7"/>
        <v>0.75</v>
      </c>
      <c r="Z28" s="116">
        <f t="shared" si="8"/>
        <v>13050</v>
      </c>
    </row>
    <row r="29" spans="1:26" ht="32.25" customHeight="1" x14ac:dyDescent="0.25">
      <c r="A29" s="4">
        <v>18</v>
      </c>
      <c r="B29" s="5">
        <v>3417</v>
      </c>
      <c r="C29" s="4" t="s">
        <v>23</v>
      </c>
      <c r="D29" s="4" t="s">
        <v>46</v>
      </c>
      <c r="E29" s="4" t="s">
        <v>18</v>
      </c>
      <c r="F29" s="25">
        <v>12600</v>
      </c>
      <c r="G29" s="6">
        <v>1.9</v>
      </c>
      <c r="H29" s="7">
        <f t="shared" si="31"/>
        <v>23940</v>
      </c>
      <c r="I29" s="7">
        <v>0.84</v>
      </c>
      <c r="J29" s="7">
        <f>F29*I29</f>
        <v>10584</v>
      </c>
      <c r="K29" s="6">
        <v>2</v>
      </c>
      <c r="L29" s="7">
        <f t="shared" si="32"/>
        <v>25200</v>
      </c>
      <c r="M29" s="7">
        <v>0.62</v>
      </c>
      <c r="N29" s="7">
        <f t="shared" si="33"/>
        <v>7812</v>
      </c>
      <c r="O29" s="7">
        <v>0.95</v>
      </c>
      <c r="P29" s="7">
        <f t="shared" si="34"/>
        <v>11970</v>
      </c>
      <c r="Q29" s="7">
        <v>0.75</v>
      </c>
      <c r="R29" s="7">
        <f>F29*Q29</f>
        <v>9450</v>
      </c>
      <c r="S29" s="13">
        <f>AVERAGE(G29,I29,K29,M29,O29,Q29)</f>
        <v>1.1766666666666667</v>
      </c>
      <c r="T29" s="8">
        <f t="shared" si="35"/>
        <v>0.5564370784034991</v>
      </c>
      <c r="U29" s="115">
        <f t="shared" si="36"/>
        <v>0.62022958826316765</v>
      </c>
      <c r="V29" s="115">
        <f t="shared" si="37"/>
        <v>1.7331037450701658</v>
      </c>
      <c r="W29" s="19">
        <f>MEDIAN(M29,O29,Q29)</f>
        <v>0.75</v>
      </c>
      <c r="X29" s="115">
        <f t="shared" si="38"/>
        <v>9450</v>
      </c>
      <c r="Y29" s="116">
        <f t="shared" si="7"/>
        <v>0.75</v>
      </c>
      <c r="Z29" s="116">
        <f t="shared" si="8"/>
        <v>9450</v>
      </c>
    </row>
    <row r="30" spans="1:26" ht="15" customHeight="1" x14ac:dyDescent="0.25">
      <c r="A30" s="62" t="s">
        <v>47</v>
      </c>
      <c r="B30" s="62"/>
      <c r="C30" s="62"/>
      <c r="D30" s="62"/>
      <c r="E30" s="62"/>
      <c r="F30" s="62"/>
      <c r="G30" s="63">
        <f>SUM(H26:H29)</f>
        <v>104880</v>
      </c>
      <c r="H30" s="63"/>
      <c r="I30" s="34">
        <f>SUM(J26:J29)</f>
        <v>42192</v>
      </c>
      <c r="J30" s="34"/>
      <c r="K30" s="34">
        <f>SUM(L26:L29)</f>
        <v>135300</v>
      </c>
      <c r="L30" s="34"/>
      <c r="M30" s="34">
        <f>SUM(N26:N29)</f>
        <v>34224</v>
      </c>
      <c r="N30" s="34"/>
      <c r="O30" s="34">
        <f>SUM(P26:P29)</f>
        <v>52830</v>
      </c>
      <c r="P30" s="34"/>
      <c r="Q30" s="34">
        <f>SUM(R26:R29)</f>
        <v>41400</v>
      </c>
      <c r="R30" s="34"/>
      <c r="S30" s="39">
        <f>SUM(T26:T29)</f>
        <v>2.8161175533356748</v>
      </c>
      <c r="T30" s="39"/>
      <c r="U30" s="117" t="s">
        <v>101</v>
      </c>
      <c r="V30" s="117"/>
      <c r="W30" s="117"/>
      <c r="X30" s="115">
        <f>SUM(X25:X29)</f>
        <v>42975</v>
      </c>
      <c r="Y30" s="118"/>
      <c r="Z30" s="116">
        <f>SUM(Z26:Z29)</f>
        <v>43038</v>
      </c>
    </row>
    <row r="31" spans="1:26" x14ac:dyDescent="0.25">
      <c r="A31" s="40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2"/>
      <c r="Y31" s="118"/>
      <c r="Z31" s="118"/>
    </row>
    <row r="32" spans="1:26" ht="75.75" customHeight="1" x14ac:dyDescent="0.25">
      <c r="A32" s="111" t="s">
        <v>48</v>
      </c>
      <c r="B32" s="112"/>
      <c r="C32" s="112"/>
      <c r="D32" s="112"/>
      <c r="E32" s="112"/>
      <c r="F32" s="113"/>
      <c r="G32" s="2" t="s">
        <v>10</v>
      </c>
      <c r="H32" s="2" t="s">
        <v>15</v>
      </c>
      <c r="I32" s="2" t="s">
        <v>10</v>
      </c>
      <c r="J32" s="2" t="s">
        <v>15</v>
      </c>
      <c r="K32" s="2" t="s">
        <v>10</v>
      </c>
      <c r="L32" s="2" t="s">
        <v>15</v>
      </c>
      <c r="M32" s="2" t="s">
        <v>10</v>
      </c>
      <c r="N32" s="2" t="s">
        <v>15</v>
      </c>
      <c r="O32" s="2" t="s">
        <v>10</v>
      </c>
      <c r="P32" s="2" t="s">
        <v>15</v>
      </c>
      <c r="Q32" s="2" t="s">
        <v>10</v>
      </c>
      <c r="R32" s="2" t="s">
        <v>15</v>
      </c>
      <c r="S32" s="3" t="s">
        <v>93</v>
      </c>
      <c r="T32" s="3" t="s">
        <v>94</v>
      </c>
      <c r="U32" s="18" t="s">
        <v>95</v>
      </c>
      <c r="V32" s="18" t="s">
        <v>96</v>
      </c>
      <c r="W32" s="18" t="s">
        <v>105</v>
      </c>
      <c r="X32" s="18" t="s">
        <v>97</v>
      </c>
      <c r="Y32" s="26" t="s">
        <v>129</v>
      </c>
      <c r="Z32" s="26" t="s">
        <v>130</v>
      </c>
    </row>
    <row r="33" spans="1:26" ht="45" x14ac:dyDescent="0.25">
      <c r="A33" s="4">
        <v>19</v>
      </c>
      <c r="B33" s="5">
        <v>3417</v>
      </c>
      <c r="C33" s="4" t="s">
        <v>49</v>
      </c>
      <c r="D33" s="4" t="s">
        <v>50</v>
      </c>
      <c r="E33" s="4" t="s">
        <v>18</v>
      </c>
      <c r="F33" s="25">
        <v>14000</v>
      </c>
      <c r="G33" s="20">
        <v>1.9</v>
      </c>
      <c r="H33" s="7">
        <f>F33*G33</f>
        <v>26600</v>
      </c>
      <c r="I33" s="7">
        <v>0.84</v>
      </c>
      <c r="J33" s="7">
        <f>F33*I33</f>
        <v>11760</v>
      </c>
      <c r="K33" s="6">
        <v>3.5</v>
      </c>
      <c r="L33" s="7">
        <f>F33*K33</f>
        <v>49000</v>
      </c>
      <c r="M33" s="7">
        <v>0.64</v>
      </c>
      <c r="N33" s="7">
        <f>F33*M33</f>
        <v>8960</v>
      </c>
      <c r="O33" s="7">
        <v>1</v>
      </c>
      <c r="P33" s="7">
        <f>F33*O33</f>
        <v>14000</v>
      </c>
      <c r="Q33" s="7">
        <v>0.75</v>
      </c>
      <c r="R33" s="7">
        <f>F33*Q33</f>
        <v>10500</v>
      </c>
      <c r="S33" s="8">
        <f>AVERAGE(G33,I33,K33,M33,O33,Q33)</f>
        <v>1.4383333333333332</v>
      </c>
      <c r="T33" s="8">
        <f>_xlfn.STDEV.P(G33,I33,K33,M33,O33,Q33)</f>
        <v>1.010353348531537</v>
      </c>
      <c r="U33" s="115">
        <f>S33-T33</f>
        <v>0.42797998480179622</v>
      </c>
      <c r="V33" s="115">
        <f>S33+T33</f>
        <v>2.4486866818648703</v>
      </c>
      <c r="W33" s="19">
        <f>MEDIAN(M33,O33,Q33,I33,G33)</f>
        <v>0.84</v>
      </c>
      <c r="X33" s="115">
        <f>W33*F33</f>
        <v>11760</v>
      </c>
      <c r="Y33" s="116">
        <f t="shared" si="7"/>
        <v>0.84</v>
      </c>
      <c r="Z33" s="116">
        <f t="shared" si="8"/>
        <v>11760</v>
      </c>
    </row>
    <row r="34" spans="1:26" ht="33.75" customHeight="1" x14ac:dyDescent="0.25">
      <c r="A34" s="4">
        <v>20</v>
      </c>
      <c r="B34" s="5">
        <v>20680</v>
      </c>
      <c r="C34" s="4" t="s">
        <v>19</v>
      </c>
      <c r="D34" s="4" t="s">
        <v>51</v>
      </c>
      <c r="E34" s="4" t="s">
        <v>18</v>
      </c>
      <c r="F34" s="25">
        <v>14000</v>
      </c>
      <c r="G34" s="6">
        <v>1.9</v>
      </c>
      <c r="H34" s="7">
        <f>F34*G34</f>
        <v>26600</v>
      </c>
      <c r="I34" s="7">
        <v>0.84</v>
      </c>
      <c r="J34" s="7">
        <f>F34*I34</f>
        <v>11760</v>
      </c>
      <c r="K34" s="6">
        <v>2.2000000000000002</v>
      </c>
      <c r="L34" s="7">
        <f>F34*K34</f>
        <v>30800.000000000004</v>
      </c>
      <c r="M34" s="7">
        <v>0.64</v>
      </c>
      <c r="N34" s="7">
        <f>F34*M34</f>
        <v>8960</v>
      </c>
      <c r="O34" s="7">
        <v>1</v>
      </c>
      <c r="P34" s="7">
        <f>F34*O34</f>
        <v>14000</v>
      </c>
      <c r="Q34" s="7">
        <v>0.75</v>
      </c>
      <c r="R34" s="7">
        <f>F34*Q34</f>
        <v>10500</v>
      </c>
      <c r="S34" s="13">
        <f>AVERAGE(G34,I34,K34,M34,O34,Q34)</f>
        <v>1.2216666666666665</v>
      </c>
      <c r="T34" s="13">
        <f>_xlfn.STDEV.P(G34,I34,K34,M34,O34,Q34)</f>
        <v>0.60178669162937004</v>
      </c>
      <c r="U34" s="115">
        <f t="shared" ref="U34:U35" si="39">S34-T34</f>
        <v>0.61987997503729642</v>
      </c>
      <c r="V34" s="115">
        <f t="shared" ref="V34:V35" si="40">S34+T34</f>
        <v>1.8234533582960366</v>
      </c>
      <c r="W34" s="19">
        <f>MEDIAN(I34,M34,O34,Q34)</f>
        <v>0.79499999999999993</v>
      </c>
      <c r="X34" s="115">
        <f t="shared" ref="X34:X35" si="41">W34*F34</f>
        <v>11129.999999999998</v>
      </c>
      <c r="Y34" s="116">
        <f t="shared" si="7"/>
        <v>0.8</v>
      </c>
      <c r="Z34" s="116">
        <f t="shared" si="8"/>
        <v>11200</v>
      </c>
    </row>
    <row r="35" spans="1:26" ht="30" customHeight="1" x14ac:dyDescent="0.25">
      <c r="A35" s="45">
        <v>21</v>
      </c>
      <c r="B35" s="46">
        <v>3417</v>
      </c>
      <c r="C35" s="45" t="s">
        <v>21</v>
      </c>
      <c r="D35" s="52" t="s">
        <v>52</v>
      </c>
      <c r="E35" s="45" t="s">
        <v>18</v>
      </c>
      <c r="F35" s="54">
        <v>14000</v>
      </c>
      <c r="G35" s="44">
        <v>1.9</v>
      </c>
      <c r="H35" s="35">
        <f t="shared" ref="H35" si="42">F35*G35</f>
        <v>26600</v>
      </c>
      <c r="I35" s="35">
        <v>0.84</v>
      </c>
      <c r="J35" s="35">
        <f>F35*I35</f>
        <v>11760</v>
      </c>
      <c r="K35" s="44">
        <v>2.2000000000000002</v>
      </c>
      <c r="L35" s="35">
        <f>F35*K35</f>
        <v>30800.000000000004</v>
      </c>
      <c r="M35" s="35">
        <v>0.64</v>
      </c>
      <c r="N35" s="35">
        <f>F35*M35</f>
        <v>8960</v>
      </c>
      <c r="O35" s="35">
        <v>1</v>
      </c>
      <c r="P35" s="58">
        <f>F35*O35</f>
        <v>14000</v>
      </c>
      <c r="Q35" s="35">
        <v>0.75</v>
      </c>
      <c r="R35" s="58">
        <f>F35*Q35</f>
        <v>10500</v>
      </c>
      <c r="S35" s="36">
        <f>AVERAGE(G35,I35,K35,M35,O35,Q35)</f>
        <v>1.2216666666666665</v>
      </c>
      <c r="T35" s="60">
        <f>_xlfn.STDEV.P(G35,I35,K35,M35,O35,Q35)</f>
        <v>0.60178669162937004</v>
      </c>
      <c r="U35" s="119">
        <f t="shared" si="39"/>
        <v>0.61987997503729642</v>
      </c>
      <c r="V35" s="119">
        <f t="shared" si="40"/>
        <v>1.8234533582960366</v>
      </c>
      <c r="W35" s="36">
        <f>MEDIAN(I34,M35,O35,Q35)</f>
        <v>0.79499999999999993</v>
      </c>
      <c r="X35" s="119">
        <f t="shared" si="41"/>
        <v>11129.999999999998</v>
      </c>
      <c r="Y35" s="120">
        <f t="shared" si="7"/>
        <v>0.8</v>
      </c>
      <c r="Z35" s="120">
        <f t="shared" si="8"/>
        <v>11200</v>
      </c>
    </row>
    <row r="36" spans="1:26" x14ac:dyDescent="0.25">
      <c r="A36" s="45"/>
      <c r="B36" s="46"/>
      <c r="C36" s="45"/>
      <c r="D36" s="52"/>
      <c r="E36" s="45"/>
      <c r="F36" s="54"/>
      <c r="G36" s="44"/>
      <c r="H36" s="35"/>
      <c r="I36" s="35"/>
      <c r="J36" s="35"/>
      <c r="K36" s="44"/>
      <c r="L36" s="35"/>
      <c r="M36" s="35"/>
      <c r="N36" s="35"/>
      <c r="O36" s="35"/>
      <c r="P36" s="59"/>
      <c r="Q36" s="35"/>
      <c r="R36" s="59"/>
      <c r="S36" s="37"/>
      <c r="T36" s="61"/>
      <c r="U36" s="121"/>
      <c r="V36" s="121"/>
      <c r="W36" s="37"/>
      <c r="X36" s="121"/>
      <c r="Y36" s="122"/>
      <c r="Z36" s="122"/>
    </row>
    <row r="37" spans="1:26" ht="30" x14ac:dyDescent="0.25">
      <c r="A37" s="4">
        <v>22</v>
      </c>
      <c r="B37" s="5">
        <v>3417</v>
      </c>
      <c r="C37" s="4" t="s">
        <v>23</v>
      </c>
      <c r="D37" s="11" t="s">
        <v>53</v>
      </c>
      <c r="E37" s="4" t="s">
        <v>18</v>
      </c>
      <c r="F37" s="25">
        <v>14000</v>
      </c>
      <c r="G37" s="6">
        <v>1.9</v>
      </c>
      <c r="H37" s="7">
        <f>F37*G37</f>
        <v>26600</v>
      </c>
      <c r="I37" s="7">
        <v>0.84</v>
      </c>
      <c r="J37" s="7">
        <f>F37*I37</f>
        <v>11760</v>
      </c>
      <c r="K37" s="6">
        <v>2</v>
      </c>
      <c r="L37" s="7">
        <f>F37*K37</f>
        <v>28000</v>
      </c>
      <c r="M37" s="7">
        <v>0.64</v>
      </c>
      <c r="N37" s="7">
        <f>F37*M37</f>
        <v>8960</v>
      </c>
      <c r="O37" s="7">
        <v>1</v>
      </c>
      <c r="P37" s="7">
        <f>F37*O37</f>
        <v>14000</v>
      </c>
      <c r="Q37" s="7">
        <v>0.75</v>
      </c>
      <c r="R37" s="7">
        <f>F37*Q37</f>
        <v>10500</v>
      </c>
      <c r="S37" s="8">
        <f>AVERAGE(I37,M37,O37,Q37)</f>
        <v>0.8075</v>
      </c>
      <c r="T37" s="8">
        <f>_xlfn.STDEV.P(G37,I37,K37,M37,O37,Q37)</f>
        <v>0.549982322948252</v>
      </c>
      <c r="U37" s="115">
        <f t="shared" ref="U37" si="43">S37-T37</f>
        <v>0.257517677051748</v>
      </c>
      <c r="V37" s="115">
        <f t="shared" ref="V37" si="44">S37+T37</f>
        <v>1.357482322948252</v>
      </c>
      <c r="W37" s="19">
        <f>MEDIAN(M37,O37,Q37,I37)</f>
        <v>0.79499999999999993</v>
      </c>
      <c r="X37" s="115">
        <f t="shared" ref="X37" si="45">W37*F37</f>
        <v>11129.999999999998</v>
      </c>
      <c r="Y37" s="116">
        <f t="shared" si="7"/>
        <v>0.8</v>
      </c>
      <c r="Z37" s="116">
        <f t="shared" si="8"/>
        <v>11200</v>
      </c>
    </row>
    <row r="38" spans="1:26" ht="15" customHeight="1" x14ac:dyDescent="0.25">
      <c r="A38" s="32" t="s">
        <v>54</v>
      </c>
      <c r="B38" s="32"/>
      <c r="C38" s="32"/>
      <c r="D38" s="32"/>
      <c r="E38" s="32"/>
      <c r="F38" s="32"/>
      <c r="G38" s="33">
        <f>SUM(H33:H37)</f>
        <v>106400</v>
      </c>
      <c r="H38" s="33"/>
      <c r="I38" s="34">
        <f>SUM(J33:J37)</f>
        <v>47040</v>
      </c>
      <c r="J38" s="34"/>
      <c r="K38" s="34">
        <f>SUM(L33:L37)</f>
        <v>138600</v>
      </c>
      <c r="L38" s="34"/>
      <c r="M38" s="34">
        <f>SUM(N33:N37)</f>
        <v>35840</v>
      </c>
      <c r="N38" s="34"/>
      <c r="O38" s="34">
        <f>SUM(P33:P37)</f>
        <v>56000</v>
      </c>
      <c r="P38" s="34"/>
      <c r="Q38" s="34">
        <f>SUM(R33:R37)</f>
        <v>42000</v>
      </c>
      <c r="R38" s="34"/>
      <c r="S38" s="39">
        <f>SUM(T33:T37)</f>
        <v>2.7639090547385292</v>
      </c>
      <c r="T38" s="39"/>
      <c r="U38" s="117" t="s">
        <v>102</v>
      </c>
      <c r="V38" s="117"/>
      <c r="W38" s="117"/>
      <c r="X38" s="115">
        <f>SUM(X33:X37)</f>
        <v>45150</v>
      </c>
      <c r="Y38" s="118"/>
      <c r="Z38" s="116">
        <f>SUM(Z33:Z37)</f>
        <v>45360</v>
      </c>
    </row>
    <row r="39" spans="1:26" x14ac:dyDescent="0.25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2"/>
      <c r="Y39" s="118"/>
      <c r="Z39" s="118"/>
    </row>
    <row r="40" spans="1:26" ht="86.25" customHeight="1" x14ac:dyDescent="0.25">
      <c r="A40" s="111" t="s">
        <v>55</v>
      </c>
      <c r="B40" s="112"/>
      <c r="C40" s="112"/>
      <c r="D40" s="112"/>
      <c r="E40" s="112"/>
      <c r="F40" s="113"/>
      <c r="G40" s="2" t="s">
        <v>10</v>
      </c>
      <c r="H40" s="2" t="s">
        <v>15</v>
      </c>
      <c r="I40" s="2" t="s">
        <v>10</v>
      </c>
      <c r="J40" s="2" t="s">
        <v>15</v>
      </c>
      <c r="K40" s="2" t="s">
        <v>10</v>
      </c>
      <c r="L40" s="2" t="s">
        <v>15</v>
      </c>
      <c r="M40" s="2" t="s">
        <v>10</v>
      </c>
      <c r="N40" s="2" t="s">
        <v>15</v>
      </c>
      <c r="O40" s="2" t="s">
        <v>10</v>
      </c>
      <c r="P40" s="2" t="s">
        <v>15</v>
      </c>
      <c r="Q40" s="2" t="s">
        <v>10</v>
      </c>
      <c r="R40" s="2" t="s">
        <v>15</v>
      </c>
      <c r="S40" s="3" t="s">
        <v>93</v>
      </c>
      <c r="T40" s="3" t="s">
        <v>94</v>
      </c>
      <c r="U40" s="18" t="s">
        <v>95</v>
      </c>
      <c r="V40" s="18" t="s">
        <v>96</v>
      </c>
      <c r="W40" s="18" t="s">
        <v>105</v>
      </c>
      <c r="X40" s="18" t="s">
        <v>97</v>
      </c>
      <c r="Y40" s="26" t="s">
        <v>129</v>
      </c>
      <c r="Z40" s="26" t="s">
        <v>130</v>
      </c>
    </row>
    <row r="41" spans="1:26" ht="45" x14ac:dyDescent="0.25">
      <c r="A41" s="4">
        <v>23</v>
      </c>
      <c r="B41" s="5">
        <v>3417</v>
      </c>
      <c r="C41" s="4" t="s">
        <v>49</v>
      </c>
      <c r="D41" s="11" t="s">
        <v>56</v>
      </c>
      <c r="E41" s="4" t="s">
        <v>18</v>
      </c>
      <c r="F41" s="25">
        <v>11228.08</v>
      </c>
      <c r="G41" s="20">
        <v>1.9</v>
      </c>
      <c r="H41" s="7">
        <f>F41*G41</f>
        <v>21333.351999999999</v>
      </c>
      <c r="I41" s="7">
        <v>1</v>
      </c>
      <c r="J41" s="7">
        <f>F41*I41</f>
        <v>11228.08</v>
      </c>
      <c r="K41" s="6">
        <v>3.5</v>
      </c>
      <c r="L41" s="7">
        <f>F41*K41</f>
        <v>39298.28</v>
      </c>
      <c r="M41" s="7">
        <v>0.74</v>
      </c>
      <c r="N41" s="7">
        <f>F41*M41</f>
        <v>8308.779199999999</v>
      </c>
      <c r="O41" s="20">
        <v>1.5</v>
      </c>
      <c r="P41" s="7">
        <f>F41*O41</f>
        <v>16842.12</v>
      </c>
      <c r="Q41" s="7">
        <v>0.85</v>
      </c>
      <c r="R41" s="7">
        <f>F41*Q41</f>
        <v>9543.8680000000004</v>
      </c>
      <c r="S41" s="13">
        <f>AVERAGE(G41,I41,K41,M41,O41,Q41)</f>
        <v>1.5816666666666668</v>
      </c>
      <c r="T41" s="13">
        <f>_xlfn.STDEV.P(G41,I41,K41,M41,O41,Q41)</f>
        <v>0.94605173689861621</v>
      </c>
      <c r="U41" s="115">
        <f>S41-T41</f>
        <v>0.63561492976805056</v>
      </c>
      <c r="V41" s="115">
        <f>S41+T41</f>
        <v>2.5277184035652831</v>
      </c>
      <c r="W41" s="19">
        <f>MEDIAN(M41,O41,Q41,I41,G41)</f>
        <v>1</v>
      </c>
      <c r="X41" s="115">
        <f>W41*F41</f>
        <v>11228.08</v>
      </c>
      <c r="Y41" s="116">
        <f t="shared" si="7"/>
        <v>1</v>
      </c>
      <c r="Z41" s="116">
        <f t="shared" si="8"/>
        <v>11228.08</v>
      </c>
    </row>
    <row r="42" spans="1:26" ht="30" x14ac:dyDescent="0.25">
      <c r="A42" s="4">
        <v>24</v>
      </c>
      <c r="B42" s="5">
        <v>20680</v>
      </c>
      <c r="C42" s="4" t="s">
        <v>19</v>
      </c>
      <c r="D42" s="11" t="s">
        <v>57</v>
      </c>
      <c r="E42" s="4" t="s">
        <v>18</v>
      </c>
      <c r="F42" s="25">
        <v>11228.08</v>
      </c>
      <c r="G42" s="6">
        <v>1.9</v>
      </c>
      <c r="H42" s="7">
        <f t="shared" ref="H42:H44" si="46">F42*G42</f>
        <v>21333.351999999999</v>
      </c>
      <c r="I42" s="7">
        <v>1</v>
      </c>
      <c r="J42" s="7">
        <f>F42*I42</f>
        <v>11228.08</v>
      </c>
      <c r="K42" s="6">
        <v>2.2000000000000002</v>
      </c>
      <c r="L42" s="7">
        <f t="shared" ref="L42:L44" si="47">F42*K42</f>
        <v>24701.776000000002</v>
      </c>
      <c r="M42" s="7">
        <v>0.74</v>
      </c>
      <c r="N42" s="7">
        <f t="shared" ref="N42:N44" si="48">F42*M42</f>
        <v>8308.779199999999</v>
      </c>
      <c r="O42" s="20">
        <v>1.5</v>
      </c>
      <c r="P42" s="7">
        <f t="shared" ref="P42:P44" si="49">F42*O42</f>
        <v>16842.12</v>
      </c>
      <c r="Q42" s="7">
        <v>0.85</v>
      </c>
      <c r="R42" s="7">
        <f>F42*Q42</f>
        <v>9543.8680000000004</v>
      </c>
      <c r="S42" s="13">
        <f>AVERAGE(G42,I42,K42,M42,O42,Q42)</f>
        <v>1.365</v>
      </c>
      <c r="T42" s="13">
        <f>_xlfn.STDEV.P(G42,I42,K42,M42,O42,Q42)</f>
        <v>0.54631340211762425</v>
      </c>
      <c r="U42" s="115">
        <f t="shared" ref="U42:U44" si="50">S42-T42</f>
        <v>0.81868659788237574</v>
      </c>
      <c r="V42" s="115">
        <f t="shared" ref="V42:V44" si="51">S42+T42</f>
        <v>1.9113134021176243</v>
      </c>
      <c r="W42" s="19">
        <f>MEDIAN(M42,O42,Q42,I42)</f>
        <v>0.92500000000000004</v>
      </c>
      <c r="X42" s="115">
        <f t="shared" ref="X42:X44" si="52">W42*F42</f>
        <v>10385.974</v>
      </c>
      <c r="Y42" s="116">
        <f t="shared" si="7"/>
        <v>0.93</v>
      </c>
      <c r="Z42" s="116">
        <f t="shared" si="8"/>
        <v>10442.1144</v>
      </c>
    </row>
    <row r="43" spans="1:26" ht="30" x14ac:dyDescent="0.25">
      <c r="A43" s="4">
        <v>25</v>
      </c>
      <c r="B43" s="5">
        <v>3417</v>
      </c>
      <c r="C43" s="4" t="s">
        <v>21</v>
      </c>
      <c r="D43" s="4" t="s">
        <v>58</v>
      </c>
      <c r="E43" s="4" t="s">
        <v>18</v>
      </c>
      <c r="F43" s="25">
        <v>15228.08</v>
      </c>
      <c r="G43" s="6">
        <v>1.9</v>
      </c>
      <c r="H43" s="7">
        <f t="shared" si="46"/>
        <v>28933.351999999999</v>
      </c>
      <c r="I43" s="7">
        <v>0.6</v>
      </c>
      <c r="J43" s="7">
        <f>F43*I43</f>
        <v>9136.848</v>
      </c>
      <c r="K43" s="6">
        <v>2.2000000000000002</v>
      </c>
      <c r="L43" s="7">
        <f t="shared" si="47"/>
        <v>33501.776000000005</v>
      </c>
      <c r="M43" s="7">
        <v>0.74</v>
      </c>
      <c r="N43" s="7">
        <f t="shared" si="48"/>
        <v>11268.779199999999</v>
      </c>
      <c r="O43" s="7">
        <v>0.9</v>
      </c>
      <c r="P43" s="7">
        <f t="shared" si="49"/>
        <v>13705.272000000001</v>
      </c>
      <c r="Q43" s="7">
        <v>0.85</v>
      </c>
      <c r="R43" s="7">
        <f>F43*Q43</f>
        <v>12943.868</v>
      </c>
      <c r="S43" s="13">
        <f>AVERAGE(G43,I43,K43,M43,O43,Q43)</f>
        <v>1.1983333333333335</v>
      </c>
      <c r="T43" s="13">
        <f>_xlfn.STDEV.P(G43,I43,K43,M43,O43,Q43)</f>
        <v>0.61564103899016398</v>
      </c>
      <c r="U43" s="115">
        <f t="shared" si="50"/>
        <v>0.58269229434316949</v>
      </c>
      <c r="V43" s="115">
        <f t="shared" si="51"/>
        <v>1.8139743723234973</v>
      </c>
      <c r="W43" s="19">
        <f>MEDIAN(M43,O43,Q43,I43)</f>
        <v>0.79499999999999993</v>
      </c>
      <c r="X43" s="115">
        <f t="shared" si="52"/>
        <v>12106.3236</v>
      </c>
      <c r="Y43" s="116">
        <f t="shared" si="7"/>
        <v>0.8</v>
      </c>
      <c r="Z43" s="116">
        <f t="shared" si="8"/>
        <v>12182.464</v>
      </c>
    </row>
    <row r="44" spans="1:26" ht="30" x14ac:dyDescent="0.25">
      <c r="A44" s="4">
        <v>26</v>
      </c>
      <c r="B44" s="5">
        <v>3417</v>
      </c>
      <c r="C44" s="4" t="s">
        <v>23</v>
      </c>
      <c r="D44" s="11" t="s">
        <v>59</v>
      </c>
      <c r="E44" s="4" t="s">
        <v>18</v>
      </c>
      <c r="F44" s="25">
        <v>11228.08</v>
      </c>
      <c r="G44" s="6">
        <v>1.9</v>
      </c>
      <c r="H44" s="7">
        <f t="shared" si="46"/>
        <v>21333.351999999999</v>
      </c>
      <c r="I44" s="7">
        <v>1</v>
      </c>
      <c r="J44" s="7">
        <f>F44*I44</f>
        <v>11228.08</v>
      </c>
      <c r="K44" s="6">
        <v>2</v>
      </c>
      <c r="L44" s="7">
        <f t="shared" si="47"/>
        <v>22456.16</v>
      </c>
      <c r="M44" s="7">
        <v>0.74</v>
      </c>
      <c r="N44" s="7">
        <f t="shared" si="48"/>
        <v>8308.779199999999</v>
      </c>
      <c r="O44" s="20">
        <v>1.5</v>
      </c>
      <c r="P44" s="7">
        <f t="shared" si="49"/>
        <v>16842.12</v>
      </c>
      <c r="Q44" s="7">
        <v>0.85</v>
      </c>
      <c r="R44" s="7">
        <f>F44*Q44</f>
        <v>9543.8680000000004</v>
      </c>
      <c r="S44" s="13">
        <f>AVERAGE(G44,I44,K44,M44,O44,Q44)</f>
        <v>1.3316666666666668</v>
      </c>
      <c r="T44" s="13">
        <f>_xlfn.STDEV.P(G44,I44,K44,M44,O44,Q44)</f>
        <v>0.49834448148065391</v>
      </c>
      <c r="U44" s="115">
        <f t="shared" si="50"/>
        <v>0.83332218518601286</v>
      </c>
      <c r="V44" s="115">
        <f t="shared" si="51"/>
        <v>1.8300111481473207</v>
      </c>
      <c r="W44" s="19">
        <f>MEDIAN(M44,O44,Q44,I44)</f>
        <v>0.92500000000000004</v>
      </c>
      <c r="X44" s="115">
        <f t="shared" si="52"/>
        <v>10385.974</v>
      </c>
      <c r="Y44" s="116">
        <f t="shared" si="7"/>
        <v>0.93</v>
      </c>
      <c r="Z44" s="116">
        <f t="shared" si="8"/>
        <v>10442.1144</v>
      </c>
    </row>
    <row r="45" spans="1:26" ht="15" customHeight="1" x14ac:dyDescent="0.25">
      <c r="A45" s="32" t="s">
        <v>60</v>
      </c>
      <c r="B45" s="32"/>
      <c r="C45" s="32"/>
      <c r="D45" s="32"/>
      <c r="E45" s="32"/>
      <c r="F45" s="32"/>
      <c r="G45" s="33">
        <f>SUM(H41:H44)</f>
        <v>92933.407999999996</v>
      </c>
      <c r="H45" s="33"/>
      <c r="I45" s="34">
        <f>SUM(J41:J44)</f>
        <v>42821.088000000003</v>
      </c>
      <c r="J45" s="34"/>
      <c r="K45" s="34">
        <f>SUM(L41:L44)</f>
        <v>119957.992</v>
      </c>
      <c r="L45" s="34"/>
      <c r="M45" s="34">
        <f>SUM(N41:N44)</f>
        <v>36195.116799999996</v>
      </c>
      <c r="N45" s="34"/>
      <c r="O45" s="34">
        <f>SUM(P41:P44)</f>
        <v>64231.631999999998</v>
      </c>
      <c r="P45" s="34"/>
      <c r="Q45" s="34">
        <f>SUM(R41:R44)</f>
        <v>41575.472000000002</v>
      </c>
      <c r="R45" s="34"/>
      <c r="S45" s="39">
        <f>SUM(T41:T44)</f>
        <v>2.6063506594870582</v>
      </c>
      <c r="T45" s="39"/>
      <c r="U45" s="123" t="s">
        <v>103</v>
      </c>
      <c r="V45" s="124"/>
      <c r="W45" s="125"/>
      <c r="X45" s="115">
        <f>SUM(X41:X44)</f>
        <v>44106.351600000002</v>
      </c>
      <c r="Y45" s="118"/>
      <c r="Z45" s="116">
        <f>SUM(Z41:Z44)</f>
        <v>44294.772799999999</v>
      </c>
    </row>
    <row r="46" spans="1:26" x14ac:dyDescent="0.25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2"/>
      <c r="Y46" s="118"/>
      <c r="Z46" s="118"/>
    </row>
    <row r="47" spans="1:26" ht="78.75" customHeight="1" x14ac:dyDescent="0.25">
      <c r="A47" s="111" t="s">
        <v>61</v>
      </c>
      <c r="B47" s="112"/>
      <c r="C47" s="112"/>
      <c r="D47" s="112"/>
      <c r="E47" s="112"/>
      <c r="F47" s="113"/>
      <c r="G47" s="2" t="s">
        <v>10</v>
      </c>
      <c r="H47" s="2" t="s">
        <v>15</v>
      </c>
      <c r="I47" s="2" t="s">
        <v>10</v>
      </c>
      <c r="J47" s="2" t="s">
        <v>15</v>
      </c>
      <c r="K47" s="2" t="s">
        <v>10</v>
      </c>
      <c r="L47" s="2" t="s">
        <v>15</v>
      </c>
      <c r="M47" s="2" t="s">
        <v>10</v>
      </c>
      <c r="N47" s="2" t="s">
        <v>15</v>
      </c>
      <c r="O47" s="2" t="s">
        <v>10</v>
      </c>
      <c r="P47" s="2" t="s">
        <v>15</v>
      </c>
      <c r="Q47" s="2" t="s">
        <v>10</v>
      </c>
      <c r="R47" s="2" t="s">
        <v>15</v>
      </c>
      <c r="S47" s="3" t="s">
        <v>93</v>
      </c>
      <c r="T47" s="3" t="s">
        <v>94</v>
      </c>
      <c r="U47" s="18" t="s">
        <v>95</v>
      </c>
      <c r="V47" s="18" t="s">
        <v>96</v>
      </c>
      <c r="W47" s="18" t="s">
        <v>106</v>
      </c>
      <c r="X47" s="18" t="s">
        <v>97</v>
      </c>
      <c r="Y47" s="26" t="s">
        <v>129</v>
      </c>
      <c r="Z47" s="26" t="s">
        <v>130</v>
      </c>
    </row>
    <row r="48" spans="1:26" ht="45" x14ac:dyDescent="0.25">
      <c r="A48" s="4">
        <v>27</v>
      </c>
      <c r="B48" s="5">
        <v>3417</v>
      </c>
      <c r="C48" s="4" t="s">
        <v>49</v>
      </c>
      <c r="D48" s="4" t="s">
        <v>62</v>
      </c>
      <c r="E48" s="4" t="s">
        <v>18</v>
      </c>
      <c r="F48" s="25">
        <v>14000</v>
      </c>
      <c r="G48" s="20">
        <v>1.9</v>
      </c>
      <c r="H48" s="7">
        <f>F48*G48</f>
        <v>26600</v>
      </c>
      <c r="I48" s="7">
        <v>0.9</v>
      </c>
      <c r="J48" s="7">
        <f>F48*I48</f>
        <v>12600</v>
      </c>
      <c r="K48" s="6">
        <v>3.5</v>
      </c>
      <c r="L48" s="7">
        <f>F48*K48</f>
        <v>49000</v>
      </c>
      <c r="M48" s="7">
        <v>0.64</v>
      </c>
      <c r="N48" s="7">
        <f>F48*M48</f>
        <v>8960</v>
      </c>
      <c r="O48" s="7">
        <v>1.2</v>
      </c>
      <c r="P48" s="7">
        <f>F48*O48</f>
        <v>16800</v>
      </c>
      <c r="Q48" s="7">
        <v>0.75</v>
      </c>
      <c r="R48" s="7">
        <f>F48*Q48</f>
        <v>10500</v>
      </c>
      <c r="S48" s="13">
        <f>AVERAGE(G48,I48,K48,M48,O48,Q48)</f>
        <v>1.4816666666666665</v>
      </c>
      <c r="T48" s="13">
        <f>_xlfn.STDEV.P(G48,I48,K48,M48,O48,Q48)</f>
        <v>0.99247865916043254</v>
      </c>
      <c r="U48" s="115">
        <f>S48-T48</f>
        <v>0.48918800750623392</v>
      </c>
      <c r="V48" s="115">
        <f>S48+T48</f>
        <v>2.4741453258270991</v>
      </c>
      <c r="W48" s="19">
        <f>MEDIAN(M48,O48,Q48,I48,G48)</f>
        <v>0.9</v>
      </c>
      <c r="X48" s="115">
        <f>W48*F48</f>
        <v>12600</v>
      </c>
      <c r="Y48" s="116">
        <f t="shared" si="7"/>
        <v>0.9</v>
      </c>
      <c r="Z48" s="116">
        <f t="shared" si="8"/>
        <v>12600</v>
      </c>
    </row>
    <row r="49" spans="1:26" ht="30" x14ac:dyDescent="0.25">
      <c r="A49" s="4">
        <v>28</v>
      </c>
      <c r="B49" s="5">
        <v>20680</v>
      </c>
      <c r="C49" s="4" t="s">
        <v>19</v>
      </c>
      <c r="D49" s="4" t="s">
        <v>63</v>
      </c>
      <c r="E49" s="4" t="s">
        <v>18</v>
      </c>
      <c r="F49" s="25">
        <v>14000</v>
      </c>
      <c r="G49" s="6">
        <v>1.9</v>
      </c>
      <c r="H49" s="7">
        <f>F49*G49</f>
        <v>26600</v>
      </c>
      <c r="I49" s="7">
        <v>0.9</v>
      </c>
      <c r="J49" s="7">
        <f>F49*I49</f>
        <v>12600</v>
      </c>
      <c r="K49" s="6">
        <v>2.2000000000000002</v>
      </c>
      <c r="L49" s="7">
        <f>F49*K49</f>
        <v>30800.000000000004</v>
      </c>
      <c r="M49" s="7">
        <v>0.64</v>
      </c>
      <c r="N49" s="7">
        <f>F49*M49</f>
        <v>8960</v>
      </c>
      <c r="O49" s="7">
        <v>1.2</v>
      </c>
      <c r="P49" s="7">
        <f>F49*O49</f>
        <v>16800</v>
      </c>
      <c r="Q49" s="7">
        <v>0.75</v>
      </c>
      <c r="R49" s="7">
        <f>F49*Q49</f>
        <v>10500</v>
      </c>
      <c r="S49" s="13">
        <f t="shared" ref="S49:S50" si="53">AVERAGE(G49,I49,K49,M49,O49,Q49)</f>
        <v>1.2649999999999999</v>
      </c>
      <c r="T49" s="13">
        <f t="shared" ref="T49:T50" si="54">_xlfn.STDEV.P(G49,I49,K49,M49,O49,Q49)</f>
        <v>0.58747340365330591</v>
      </c>
      <c r="U49" s="115">
        <f t="shared" ref="U49:U50" si="55">S49-T49</f>
        <v>0.67752659634669399</v>
      </c>
      <c r="V49" s="115">
        <f t="shared" ref="V49:V50" si="56">S49+T49</f>
        <v>1.8524734036533057</v>
      </c>
      <c r="W49" s="19">
        <f>MEDIAN(M49,O49,Q49,I49)</f>
        <v>0.82499999999999996</v>
      </c>
      <c r="X49" s="115">
        <f>W49*F49</f>
        <v>11550</v>
      </c>
      <c r="Y49" s="116">
        <f t="shared" si="7"/>
        <v>0.83</v>
      </c>
      <c r="Z49" s="116">
        <f t="shared" si="8"/>
        <v>11620</v>
      </c>
    </row>
    <row r="50" spans="1:26" ht="30" customHeight="1" x14ac:dyDescent="0.25">
      <c r="A50" s="45">
        <v>29</v>
      </c>
      <c r="B50" s="46">
        <v>3417</v>
      </c>
      <c r="C50" s="45" t="s">
        <v>21</v>
      </c>
      <c r="D50" s="52" t="s">
        <v>64</v>
      </c>
      <c r="E50" s="45" t="s">
        <v>18</v>
      </c>
      <c r="F50" s="54">
        <v>14000</v>
      </c>
      <c r="G50" s="44">
        <v>1.9</v>
      </c>
      <c r="H50" s="35">
        <f>F50*G50</f>
        <v>26600</v>
      </c>
      <c r="I50" s="35">
        <v>0.9</v>
      </c>
      <c r="J50" s="35">
        <f>F50*I50</f>
        <v>12600</v>
      </c>
      <c r="K50" s="44">
        <v>2.2000000000000002</v>
      </c>
      <c r="L50" s="35">
        <f>F50*K50</f>
        <v>30800.000000000004</v>
      </c>
      <c r="M50" s="35">
        <v>0.64</v>
      </c>
      <c r="N50" s="35">
        <f>F50*M50</f>
        <v>8960</v>
      </c>
      <c r="O50" s="35">
        <v>1.2</v>
      </c>
      <c r="P50" s="35">
        <f>F50*O50</f>
        <v>16800</v>
      </c>
      <c r="Q50" s="35">
        <v>0.75</v>
      </c>
      <c r="R50" s="35">
        <f>F50*Q50</f>
        <v>10500</v>
      </c>
      <c r="S50" s="36">
        <f t="shared" si="53"/>
        <v>1.2649999999999999</v>
      </c>
      <c r="T50" s="36">
        <f t="shared" si="54"/>
        <v>0.58747340365330591</v>
      </c>
      <c r="U50" s="119">
        <f t="shared" si="55"/>
        <v>0.67752659634669399</v>
      </c>
      <c r="V50" s="119">
        <f t="shared" si="56"/>
        <v>1.8524734036533057</v>
      </c>
      <c r="W50" s="36">
        <f>MEDIAN(M50,O50,Q50,I50)</f>
        <v>0.82499999999999996</v>
      </c>
      <c r="X50" s="119">
        <f t="shared" ref="X50" si="57">W50*F50</f>
        <v>11550</v>
      </c>
      <c r="Y50" s="116">
        <f t="shared" si="7"/>
        <v>0.83</v>
      </c>
      <c r="Z50" s="116">
        <f t="shared" si="8"/>
        <v>11620</v>
      </c>
    </row>
    <row r="51" spans="1:26" x14ac:dyDescent="0.25">
      <c r="A51" s="45"/>
      <c r="B51" s="46"/>
      <c r="C51" s="45"/>
      <c r="D51" s="52"/>
      <c r="E51" s="45"/>
      <c r="F51" s="54"/>
      <c r="G51" s="44"/>
      <c r="H51" s="35"/>
      <c r="I51" s="35"/>
      <c r="J51" s="35"/>
      <c r="K51" s="44"/>
      <c r="L51" s="35"/>
      <c r="M51" s="35"/>
      <c r="N51" s="35"/>
      <c r="O51" s="35"/>
      <c r="P51" s="35"/>
      <c r="Q51" s="35"/>
      <c r="R51" s="35"/>
      <c r="S51" s="37"/>
      <c r="T51" s="37"/>
      <c r="U51" s="121"/>
      <c r="V51" s="121"/>
      <c r="W51" s="37"/>
      <c r="X51" s="121"/>
      <c r="Y51" s="116">
        <f t="shared" si="7"/>
        <v>0</v>
      </c>
      <c r="Z51" s="116">
        <f t="shared" si="8"/>
        <v>0</v>
      </c>
    </row>
    <row r="52" spans="1:26" ht="30" x14ac:dyDescent="0.25">
      <c r="A52" s="4">
        <v>30</v>
      </c>
      <c r="B52" s="5">
        <v>3417</v>
      </c>
      <c r="C52" s="4" t="s">
        <v>23</v>
      </c>
      <c r="D52" s="4" t="s">
        <v>65</v>
      </c>
      <c r="E52" s="4" t="s">
        <v>18</v>
      </c>
      <c r="F52" s="25">
        <v>14000</v>
      </c>
      <c r="G52" s="6">
        <v>1.9</v>
      </c>
      <c r="H52" s="7">
        <f>F52*G52</f>
        <v>26600</v>
      </c>
      <c r="I52" s="7">
        <v>0.9</v>
      </c>
      <c r="J52" s="7">
        <f>F52*I52</f>
        <v>12600</v>
      </c>
      <c r="K52" s="6">
        <v>2</v>
      </c>
      <c r="L52" s="7">
        <f>F52*K52</f>
        <v>28000</v>
      </c>
      <c r="M52" s="7">
        <v>0.64</v>
      </c>
      <c r="N52" s="7">
        <f>F52*M52</f>
        <v>8960</v>
      </c>
      <c r="O52" s="7">
        <v>1.2</v>
      </c>
      <c r="P52" s="7">
        <f>F52*O52</f>
        <v>16800</v>
      </c>
      <c r="Q52" s="7">
        <v>0.75</v>
      </c>
      <c r="R52" s="7">
        <f>F52*Q52</f>
        <v>10500</v>
      </c>
      <c r="S52" s="13">
        <f t="shared" ref="S52" si="58">AVERAGE(G52,I52,K52,M52,O52,Q52)</f>
        <v>1.2316666666666667</v>
      </c>
      <c r="T52" s="13">
        <f t="shared" ref="T52" si="59">_xlfn.STDEV.P(G52,I52,K52,M52,O52,Q52)</f>
        <v>0.53697972235664737</v>
      </c>
      <c r="U52" s="115">
        <f t="shared" ref="U52" si="60">S52-T52</f>
        <v>0.69468694431001932</v>
      </c>
      <c r="V52" s="115">
        <f t="shared" ref="V52" si="61">S52+T52</f>
        <v>1.7686463890233139</v>
      </c>
      <c r="W52" s="19">
        <f>MEDIAN(M52,O52,Q52,I52)</f>
        <v>0.82499999999999996</v>
      </c>
      <c r="X52" s="115">
        <f t="shared" ref="X52" si="62">W52*F52</f>
        <v>11550</v>
      </c>
      <c r="Y52" s="116">
        <f t="shared" si="7"/>
        <v>0.83</v>
      </c>
      <c r="Z52" s="116">
        <f t="shared" si="8"/>
        <v>11620</v>
      </c>
    </row>
    <row r="53" spans="1:26" ht="15" customHeight="1" x14ac:dyDescent="0.25">
      <c r="A53" s="32" t="s">
        <v>66</v>
      </c>
      <c r="B53" s="32"/>
      <c r="C53" s="32"/>
      <c r="D53" s="32"/>
      <c r="E53" s="32"/>
      <c r="F53" s="32"/>
      <c r="G53" s="33">
        <f>SUM(H48:H52)</f>
        <v>106400</v>
      </c>
      <c r="H53" s="33"/>
      <c r="I53" s="34">
        <f>SUM(J48:J52)</f>
        <v>50400</v>
      </c>
      <c r="J53" s="34"/>
      <c r="K53" s="34">
        <f>SUM(L48:L52)</f>
        <v>138600</v>
      </c>
      <c r="L53" s="34"/>
      <c r="M53" s="34">
        <f>SUM(N48:N52)</f>
        <v>35840</v>
      </c>
      <c r="N53" s="34"/>
      <c r="O53" s="34">
        <f>SUM(P48:P52)</f>
        <v>67200</v>
      </c>
      <c r="P53" s="34"/>
      <c r="Q53" s="34">
        <f>SUM(R48:R52)</f>
        <v>42000</v>
      </c>
      <c r="R53" s="34"/>
      <c r="S53" s="39">
        <f>SUM(T48:T52)</f>
        <v>2.7044051888236917</v>
      </c>
      <c r="T53" s="39"/>
      <c r="U53" s="123" t="s">
        <v>104</v>
      </c>
      <c r="V53" s="124"/>
      <c r="W53" s="125"/>
      <c r="X53" s="115">
        <f>SUM(X48:X52)</f>
        <v>47250</v>
      </c>
      <c r="Y53" s="118"/>
      <c r="Z53" s="116">
        <f>SUM(Z48:Z52)</f>
        <v>47460</v>
      </c>
    </row>
    <row r="54" spans="1:26" x14ac:dyDescent="0.25">
      <c r="A54" s="40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2"/>
      <c r="Y54" s="118"/>
      <c r="Z54" s="118"/>
    </row>
    <row r="55" spans="1:26" ht="84" customHeight="1" x14ac:dyDescent="0.25">
      <c r="A55" s="111" t="s">
        <v>67</v>
      </c>
      <c r="B55" s="112"/>
      <c r="C55" s="112"/>
      <c r="D55" s="112"/>
      <c r="E55" s="112"/>
      <c r="F55" s="113"/>
      <c r="G55" s="2" t="s">
        <v>10</v>
      </c>
      <c r="H55" s="2" t="s">
        <v>15</v>
      </c>
      <c r="I55" s="2" t="s">
        <v>10</v>
      </c>
      <c r="J55" s="2" t="s">
        <v>15</v>
      </c>
      <c r="K55" s="2" t="s">
        <v>10</v>
      </c>
      <c r="L55" s="2" t="s">
        <v>15</v>
      </c>
      <c r="M55" s="2" t="s">
        <v>10</v>
      </c>
      <c r="N55" s="2" t="s">
        <v>15</v>
      </c>
      <c r="O55" s="2" t="s">
        <v>10</v>
      </c>
      <c r="P55" s="2" t="s">
        <v>15</v>
      </c>
      <c r="Q55" s="2" t="s">
        <v>10</v>
      </c>
      <c r="R55" s="2" t="s">
        <v>15</v>
      </c>
      <c r="S55" s="3" t="s">
        <v>93</v>
      </c>
      <c r="T55" s="3" t="s">
        <v>94</v>
      </c>
      <c r="U55" s="18" t="s">
        <v>95</v>
      </c>
      <c r="V55" s="18" t="s">
        <v>96</v>
      </c>
      <c r="W55" s="18" t="s">
        <v>105</v>
      </c>
      <c r="X55" s="18" t="s">
        <v>97</v>
      </c>
      <c r="Y55" s="26" t="s">
        <v>129</v>
      </c>
      <c r="Z55" s="26" t="s">
        <v>130</v>
      </c>
    </row>
    <row r="56" spans="1:26" ht="45" x14ac:dyDescent="0.25">
      <c r="A56" s="4">
        <v>31</v>
      </c>
      <c r="B56" s="5">
        <v>3417</v>
      </c>
      <c r="C56" s="4" t="s">
        <v>49</v>
      </c>
      <c r="D56" s="4" t="s">
        <v>68</v>
      </c>
      <c r="E56" s="4" t="s">
        <v>18</v>
      </c>
      <c r="F56" s="12">
        <v>209600</v>
      </c>
      <c r="G56" s="22">
        <v>1.9</v>
      </c>
      <c r="H56" s="15">
        <f>F56*G56</f>
        <v>398240</v>
      </c>
      <c r="I56" s="15">
        <v>0.14000000000000001</v>
      </c>
      <c r="J56" s="15">
        <f>F56*I56</f>
        <v>29344.000000000004</v>
      </c>
      <c r="K56" s="14">
        <v>3.5</v>
      </c>
      <c r="L56" s="15">
        <f>F56*K56</f>
        <v>733600</v>
      </c>
      <c r="M56" s="15">
        <v>0.08</v>
      </c>
      <c r="N56" s="15">
        <f>F56*M56</f>
        <v>16768</v>
      </c>
      <c r="O56" s="15">
        <v>0.18</v>
      </c>
      <c r="P56" s="15">
        <f>F56*O56</f>
        <v>37728</v>
      </c>
      <c r="Q56" s="21">
        <v>1.5</v>
      </c>
      <c r="R56" s="15">
        <f>F56*Q56</f>
        <v>314400</v>
      </c>
      <c r="S56" s="13">
        <f>AVERAGE(I56,M56,O56,Q56)</f>
        <v>0.47499999999999998</v>
      </c>
      <c r="T56" s="13">
        <f>_xlfn.STDEV.P(I56,M56,O56,Q56)</f>
        <v>0.59285327021110379</v>
      </c>
      <c r="U56" s="115">
        <f>S56-T56</f>
        <v>-0.11785327021110381</v>
      </c>
      <c r="V56" s="115">
        <f>S56+T56</f>
        <v>1.0678532702111037</v>
      </c>
      <c r="W56" s="19">
        <f>MEDIAN(M56,O56,I56,Q56)</f>
        <v>0.16</v>
      </c>
      <c r="X56" s="115">
        <f>W56*F56</f>
        <v>33536</v>
      </c>
      <c r="Y56" s="126">
        <f t="shared" si="7"/>
        <v>0.16</v>
      </c>
      <c r="Z56" s="116">
        <f t="shared" si="8"/>
        <v>33536</v>
      </c>
    </row>
    <row r="57" spans="1:26" ht="45" x14ac:dyDescent="0.25">
      <c r="A57" s="4">
        <v>32</v>
      </c>
      <c r="B57" s="5">
        <v>20680</v>
      </c>
      <c r="C57" s="4" t="s">
        <v>19</v>
      </c>
      <c r="D57" s="4" t="s">
        <v>69</v>
      </c>
      <c r="E57" s="4" t="s">
        <v>18</v>
      </c>
      <c r="F57" s="12">
        <v>209600</v>
      </c>
      <c r="G57" s="14">
        <v>1.9</v>
      </c>
      <c r="H57" s="15">
        <f>F57*G57</f>
        <v>398240</v>
      </c>
      <c r="I57" s="15">
        <v>0.14000000000000001</v>
      </c>
      <c r="J57" s="15">
        <f>F57*I57</f>
        <v>29344.000000000004</v>
      </c>
      <c r="K57" s="14">
        <v>2.2000000000000002</v>
      </c>
      <c r="L57" s="15">
        <f>F57*K57</f>
        <v>461120.00000000006</v>
      </c>
      <c r="M57" s="15">
        <v>0.08</v>
      </c>
      <c r="N57" s="15">
        <f>F57*M57</f>
        <v>16768</v>
      </c>
      <c r="O57" s="15">
        <v>0.18</v>
      </c>
      <c r="P57" s="15">
        <f>F57*O57</f>
        <v>37728</v>
      </c>
      <c r="Q57" s="21">
        <v>1.5</v>
      </c>
      <c r="R57" s="15">
        <f>F57*Q57</f>
        <v>314400</v>
      </c>
      <c r="S57" s="13">
        <f>AVERAGE(I57,M57,O57,Q57)</f>
        <v>0.47499999999999998</v>
      </c>
      <c r="T57" s="13">
        <f>_xlfn.STDEV.P(I57,M57,O57,Q57)</f>
        <v>0.59285327021110379</v>
      </c>
      <c r="U57" s="115">
        <f t="shared" ref="U57:U58" si="63">S57-T57</f>
        <v>-0.11785327021110381</v>
      </c>
      <c r="V57" s="115">
        <f t="shared" ref="V57:V58" si="64">S57+T57</f>
        <v>1.0678532702111037</v>
      </c>
      <c r="W57" s="19">
        <f>MEDIAN(M57,O57,I57,Q57)</f>
        <v>0.16</v>
      </c>
      <c r="X57" s="115">
        <f t="shared" ref="X57:X61" si="65">W57*F57</f>
        <v>33536</v>
      </c>
      <c r="Y57" s="116">
        <f t="shared" si="7"/>
        <v>0.16</v>
      </c>
      <c r="Z57" s="116">
        <f t="shared" si="8"/>
        <v>33536</v>
      </c>
    </row>
    <row r="58" spans="1:26" ht="45" customHeight="1" x14ac:dyDescent="0.25">
      <c r="A58" s="50">
        <v>33</v>
      </c>
      <c r="B58" s="51">
        <v>3417</v>
      </c>
      <c r="C58" s="52" t="s">
        <v>37</v>
      </c>
      <c r="D58" s="52" t="s">
        <v>70</v>
      </c>
      <c r="E58" s="53" t="s">
        <v>18</v>
      </c>
      <c r="F58" s="54">
        <v>209600</v>
      </c>
      <c r="G58" s="55">
        <v>1.9</v>
      </c>
      <c r="H58" s="56">
        <f>F58*G58</f>
        <v>398240</v>
      </c>
      <c r="I58" s="56">
        <v>0.14000000000000001</v>
      </c>
      <c r="J58" s="56">
        <f>F58*I58</f>
        <v>29344.000000000004</v>
      </c>
      <c r="K58" s="55">
        <v>2.2000000000000002</v>
      </c>
      <c r="L58" s="56">
        <f>F58*K58</f>
        <v>461120.00000000006</v>
      </c>
      <c r="M58" s="56">
        <v>0.08</v>
      </c>
      <c r="N58" s="56">
        <f>F58*M58</f>
        <v>16768</v>
      </c>
      <c r="O58" s="56">
        <v>0.18</v>
      </c>
      <c r="P58" s="56">
        <f>F58*O58</f>
        <v>37728</v>
      </c>
      <c r="Q58" s="57">
        <v>1.5</v>
      </c>
      <c r="R58" s="56">
        <f>F58*Q58</f>
        <v>314400</v>
      </c>
      <c r="S58" s="36">
        <f>AVERAGE(I58,M58,O58,Q58)</f>
        <v>0.47499999999999998</v>
      </c>
      <c r="T58" s="36">
        <f>_xlfn.STDEV.P(I58,M58,O58,Q58)</f>
        <v>0.59285327021110379</v>
      </c>
      <c r="U58" s="119">
        <f t="shared" si="63"/>
        <v>-0.11785327021110381</v>
      </c>
      <c r="V58" s="119">
        <f t="shared" si="64"/>
        <v>1.0678532702111037</v>
      </c>
      <c r="W58" s="36">
        <f>MEDIAN(M58,O58,I58,Q58)</f>
        <v>0.16</v>
      </c>
      <c r="X58" s="119">
        <f t="shared" si="65"/>
        <v>33536</v>
      </c>
      <c r="Y58" s="127">
        <f t="shared" si="7"/>
        <v>0.16</v>
      </c>
      <c r="Z58" s="127">
        <f t="shared" si="8"/>
        <v>33536</v>
      </c>
    </row>
    <row r="59" spans="1:26" ht="3.75" customHeight="1" x14ac:dyDescent="0.25">
      <c r="A59" s="50"/>
      <c r="B59" s="51"/>
      <c r="C59" s="52"/>
      <c r="D59" s="52"/>
      <c r="E59" s="53"/>
      <c r="F59" s="54"/>
      <c r="G59" s="55"/>
      <c r="H59" s="56"/>
      <c r="I59" s="56"/>
      <c r="J59" s="56"/>
      <c r="K59" s="55"/>
      <c r="L59" s="56"/>
      <c r="M59" s="56"/>
      <c r="N59" s="56"/>
      <c r="O59" s="56"/>
      <c r="P59" s="56"/>
      <c r="Q59" s="57"/>
      <c r="R59" s="56"/>
      <c r="S59" s="37"/>
      <c r="T59" s="37"/>
      <c r="U59" s="121"/>
      <c r="V59" s="121"/>
      <c r="W59" s="37"/>
      <c r="X59" s="121"/>
      <c r="Y59" s="127"/>
      <c r="Z59" s="127"/>
    </row>
    <row r="60" spans="1:26" ht="45" x14ac:dyDescent="0.25">
      <c r="A60" s="4">
        <v>34</v>
      </c>
      <c r="B60" s="5">
        <v>3417</v>
      </c>
      <c r="C60" s="4" t="s">
        <v>23</v>
      </c>
      <c r="D60" s="4" t="s">
        <v>71</v>
      </c>
      <c r="E60" s="4" t="s">
        <v>18</v>
      </c>
      <c r="F60" s="12">
        <v>209600</v>
      </c>
      <c r="G60" s="14">
        <v>1.9</v>
      </c>
      <c r="H60" s="15">
        <f>F60*G60</f>
        <v>398240</v>
      </c>
      <c r="I60" s="15">
        <v>0.14000000000000001</v>
      </c>
      <c r="J60" s="15">
        <f>F60*I60</f>
        <v>29344.000000000004</v>
      </c>
      <c r="K60" s="14">
        <v>2</v>
      </c>
      <c r="L60" s="15">
        <f>F60*K60</f>
        <v>419200</v>
      </c>
      <c r="M60" s="15">
        <v>0.08</v>
      </c>
      <c r="N60" s="15">
        <f>F60*M60</f>
        <v>16768</v>
      </c>
      <c r="O60" s="15">
        <v>0.18</v>
      </c>
      <c r="P60" s="15">
        <f>F60*O60</f>
        <v>37728</v>
      </c>
      <c r="Q60" s="21">
        <v>1.5</v>
      </c>
      <c r="R60" s="15">
        <f>F60*Q60</f>
        <v>314400</v>
      </c>
      <c r="S60" s="13">
        <f>AVERAGE(I60,M60,O60,Q60)</f>
        <v>0.47499999999999998</v>
      </c>
      <c r="T60" s="13">
        <f>_xlfn.STDEV.P(I60,M60,O60,Q60)</f>
        <v>0.59285327021110379</v>
      </c>
      <c r="U60" s="115">
        <f t="shared" ref="U60" si="66">S60-T60</f>
        <v>-0.11785327021110381</v>
      </c>
      <c r="V60" s="115">
        <f t="shared" ref="V60" si="67">S60+T60</f>
        <v>1.0678532702111037</v>
      </c>
      <c r="W60" s="19">
        <f>MEDIAN(M60,O60,I60,)</f>
        <v>0.11000000000000001</v>
      </c>
      <c r="X60" s="115">
        <f t="shared" si="65"/>
        <v>23056.000000000004</v>
      </c>
      <c r="Y60" s="116">
        <f t="shared" si="7"/>
        <v>0.11</v>
      </c>
      <c r="Z60" s="116">
        <f t="shared" si="8"/>
        <v>23056</v>
      </c>
    </row>
    <row r="61" spans="1:26" ht="45" x14ac:dyDescent="0.25">
      <c r="A61" s="4">
        <v>35</v>
      </c>
      <c r="B61" s="5">
        <v>3417</v>
      </c>
      <c r="C61" s="4" t="s">
        <v>25</v>
      </c>
      <c r="D61" s="4" t="s">
        <v>72</v>
      </c>
      <c r="E61" s="4" t="s">
        <v>18</v>
      </c>
      <c r="F61" s="10">
        <v>268</v>
      </c>
      <c r="G61" s="14">
        <v>1.9</v>
      </c>
      <c r="H61" s="15">
        <f>F61*G61</f>
        <v>509.2</v>
      </c>
      <c r="I61" s="15">
        <v>20</v>
      </c>
      <c r="J61" s="15">
        <f>F61*I61</f>
        <v>5360</v>
      </c>
      <c r="K61" s="15">
        <v>25</v>
      </c>
      <c r="L61" s="15">
        <f>F61*K61</f>
        <v>6700</v>
      </c>
      <c r="M61" s="15">
        <v>6</v>
      </c>
      <c r="N61" s="15">
        <f>F61*M61</f>
        <v>1608</v>
      </c>
      <c r="O61" s="15">
        <v>30</v>
      </c>
      <c r="P61" s="15">
        <f>F61*O61</f>
        <v>8040</v>
      </c>
      <c r="Q61" s="14">
        <v>75</v>
      </c>
      <c r="R61" s="15">
        <f>F61*Q61</f>
        <v>20100</v>
      </c>
      <c r="S61" s="13">
        <f t="shared" ref="S61" si="68">AVERAGE(G61,I61,K61,M61,O61,Q61)</f>
        <v>26.316666666666666</v>
      </c>
      <c r="T61" s="13">
        <f>_xlfn.STDEV.P(I61,M61,O61)</f>
        <v>9.8432153734889329</v>
      </c>
      <c r="U61" s="115">
        <f t="shared" ref="U61" si="69">S61-T61</f>
        <v>16.473451293177732</v>
      </c>
      <c r="V61" s="115">
        <f t="shared" ref="V61" si="70">S61+T61</f>
        <v>36.159882040155601</v>
      </c>
      <c r="W61" s="19">
        <f>MEDIAN(M61,O61,Q61,I61,G61)</f>
        <v>20</v>
      </c>
      <c r="X61" s="115">
        <f t="shared" si="65"/>
        <v>5360</v>
      </c>
      <c r="Y61" s="116">
        <f t="shared" si="7"/>
        <v>20</v>
      </c>
      <c r="Z61" s="116">
        <f t="shared" si="8"/>
        <v>5360</v>
      </c>
    </row>
    <row r="62" spans="1:26" ht="15" customHeight="1" x14ac:dyDescent="0.25">
      <c r="A62" s="32" t="s">
        <v>73</v>
      </c>
      <c r="B62" s="32"/>
      <c r="C62" s="32"/>
      <c r="D62" s="32"/>
      <c r="E62" s="32"/>
      <c r="F62" s="32"/>
      <c r="G62" s="33">
        <f>SUM(H56:H56)</f>
        <v>398240</v>
      </c>
      <c r="H62" s="33"/>
      <c r="I62" s="34">
        <f>SUM(J56:J61)</f>
        <v>122736.00000000001</v>
      </c>
      <c r="J62" s="34"/>
      <c r="K62" s="34">
        <f>SUM(L56:L61)</f>
        <v>2081740</v>
      </c>
      <c r="L62" s="34"/>
      <c r="M62" s="34">
        <f>SUM(N56:N61)</f>
        <v>68680</v>
      </c>
      <c r="N62" s="34"/>
      <c r="O62" s="34">
        <f>SUM(P56:P61)</f>
        <v>158952</v>
      </c>
      <c r="P62" s="34"/>
      <c r="Q62" s="34">
        <f>SUM(R56:R61)</f>
        <v>1277700</v>
      </c>
      <c r="R62" s="34"/>
      <c r="S62" s="39">
        <f>SUM(T56:T61)</f>
        <v>12.214628454333347</v>
      </c>
      <c r="T62" s="39"/>
      <c r="U62" s="128"/>
      <c r="V62" s="128"/>
      <c r="W62" s="128"/>
      <c r="X62" s="115">
        <f>SUM(X56:X61)</f>
        <v>129024</v>
      </c>
      <c r="Y62" s="118"/>
      <c r="Z62" s="116">
        <f>SUM(Z56:Z61)</f>
        <v>129024</v>
      </c>
    </row>
    <row r="63" spans="1:26" x14ac:dyDescent="0.25">
      <c r="A63" s="40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2"/>
      <c r="Y63" s="118"/>
      <c r="Z63" s="118"/>
    </row>
    <row r="64" spans="1:26" ht="75" customHeight="1" x14ac:dyDescent="0.25">
      <c r="A64" s="111" t="s">
        <v>74</v>
      </c>
      <c r="B64" s="112"/>
      <c r="C64" s="112"/>
      <c r="D64" s="112"/>
      <c r="E64" s="112"/>
      <c r="F64" s="113"/>
      <c r="G64" s="2" t="s">
        <v>10</v>
      </c>
      <c r="H64" s="2" t="s">
        <v>15</v>
      </c>
      <c r="I64" s="2" t="s">
        <v>10</v>
      </c>
      <c r="J64" s="2" t="s">
        <v>15</v>
      </c>
      <c r="K64" s="2" t="s">
        <v>10</v>
      </c>
      <c r="L64" s="2" t="s">
        <v>15</v>
      </c>
      <c r="M64" s="2" t="s">
        <v>10</v>
      </c>
      <c r="N64" s="2" t="s">
        <v>15</v>
      </c>
      <c r="O64" s="2" t="s">
        <v>10</v>
      </c>
      <c r="P64" s="2" t="s">
        <v>15</v>
      </c>
      <c r="Q64" s="2" t="s">
        <v>10</v>
      </c>
      <c r="R64" s="2" t="s">
        <v>15</v>
      </c>
      <c r="S64" s="3" t="s">
        <v>93</v>
      </c>
      <c r="T64" s="3" t="s">
        <v>94</v>
      </c>
      <c r="U64" s="18" t="s">
        <v>95</v>
      </c>
      <c r="V64" s="18" t="s">
        <v>96</v>
      </c>
      <c r="W64" s="18" t="s">
        <v>105</v>
      </c>
      <c r="X64" s="18" t="s">
        <v>97</v>
      </c>
      <c r="Y64" s="26" t="s">
        <v>129</v>
      </c>
      <c r="Z64" s="26" t="s">
        <v>130</v>
      </c>
    </row>
    <row r="65" spans="1:26" ht="45" x14ac:dyDescent="0.25">
      <c r="A65" s="4">
        <v>36</v>
      </c>
      <c r="B65" s="5">
        <v>3417</v>
      </c>
      <c r="C65" s="4" t="s">
        <v>16</v>
      </c>
      <c r="D65" s="11" t="s">
        <v>75</v>
      </c>
      <c r="E65" s="4" t="s">
        <v>18</v>
      </c>
      <c r="F65" s="12">
        <v>14800</v>
      </c>
      <c r="G65" s="6">
        <v>1.9</v>
      </c>
      <c r="H65" s="7">
        <f>F65*G65</f>
        <v>28120</v>
      </c>
      <c r="I65" s="7">
        <v>0.84</v>
      </c>
      <c r="J65" s="7">
        <f>F65*I65</f>
        <v>12432</v>
      </c>
      <c r="K65" s="6">
        <v>3.5</v>
      </c>
      <c r="L65" s="7">
        <f>F65*K65</f>
        <v>51800</v>
      </c>
      <c r="M65" s="7">
        <v>0.62</v>
      </c>
      <c r="N65" s="7">
        <f>F65*M65</f>
        <v>9176</v>
      </c>
      <c r="O65" s="7">
        <v>1</v>
      </c>
      <c r="P65" s="7">
        <f>F65*O65</f>
        <v>14800</v>
      </c>
      <c r="Q65" s="7">
        <v>0.85</v>
      </c>
      <c r="R65" s="7">
        <f>F65*Q65</f>
        <v>12580</v>
      </c>
      <c r="S65" s="8">
        <f>AVERAGE(Q65,O65,M65,K65,I65,G65)</f>
        <v>1.4516666666666669</v>
      </c>
      <c r="T65" s="13">
        <f>_xlfn.STDEV.P(I65,M65,O65,Q65,K65,G65)</f>
        <v>1.0023708007629819</v>
      </c>
      <c r="U65" s="115">
        <f>S65-T65</f>
        <v>0.44929586590368498</v>
      </c>
      <c r="V65" s="115">
        <f>S65+T65</f>
        <v>2.4540374674296488</v>
      </c>
      <c r="W65" s="115">
        <f>MEDIAN(Q65,O65,M65,I65,G65)</f>
        <v>0.85</v>
      </c>
      <c r="X65" s="115">
        <f>W65*F65</f>
        <v>12580</v>
      </c>
      <c r="Y65" s="116">
        <f t="shared" si="7"/>
        <v>0.85</v>
      </c>
      <c r="Z65" s="116">
        <f t="shared" si="8"/>
        <v>12580</v>
      </c>
    </row>
    <row r="66" spans="1:26" ht="36.75" customHeight="1" x14ac:dyDescent="0.25">
      <c r="A66" s="4">
        <v>37</v>
      </c>
      <c r="B66" s="5">
        <v>20680</v>
      </c>
      <c r="C66" s="4" t="s">
        <v>19</v>
      </c>
      <c r="D66" s="4" t="s">
        <v>76</v>
      </c>
      <c r="E66" s="4" t="s">
        <v>18</v>
      </c>
      <c r="F66" s="12">
        <v>14800</v>
      </c>
      <c r="G66" s="6">
        <v>1.9</v>
      </c>
      <c r="H66" s="7">
        <f>F66*G66</f>
        <v>28120</v>
      </c>
      <c r="I66" s="7">
        <v>0.84</v>
      </c>
      <c r="J66" s="7">
        <f>F66*I66</f>
        <v>12432</v>
      </c>
      <c r="K66" s="6">
        <v>2.2000000000000002</v>
      </c>
      <c r="L66" s="7">
        <f>F66*K66</f>
        <v>32560.000000000004</v>
      </c>
      <c r="M66" s="7">
        <v>0.62</v>
      </c>
      <c r="N66" s="7">
        <f>F66*M66</f>
        <v>9176</v>
      </c>
      <c r="O66" s="7">
        <v>1</v>
      </c>
      <c r="P66" s="7">
        <f>F66*O66</f>
        <v>14800</v>
      </c>
      <c r="Q66" s="7">
        <v>0.85</v>
      </c>
      <c r="R66" s="7">
        <f>F66*Q66</f>
        <v>12580</v>
      </c>
      <c r="S66" s="13">
        <f>AVERAGE(Q66,O66,M66,K66,I66,G66)</f>
        <v>1.2350000000000001</v>
      </c>
      <c r="T66" s="13">
        <f t="shared" ref="T66:T69" si="71">_xlfn.STDEV.P(I66,M66,O66,Q66,K66,G66)</f>
        <v>0.59317647739381341</v>
      </c>
      <c r="U66" s="115">
        <f t="shared" ref="U66:U69" si="72">S66-T66</f>
        <v>0.64182352260618669</v>
      </c>
      <c r="V66" s="115">
        <f t="shared" ref="V66:V69" si="73">S66+T66</f>
        <v>1.8281764773938134</v>
      </c>
      <c r="W66" s="115">
        <f>MEDIAN(Q66,O66,M66,I66)</f>
        <v>0.84499999999999997</v>
      </c>
      <c r="X66" s="115">
        <f t="shared" ref="X66:X69" si="74">W66*F66</f>
        <v>12506</v>
      </c>
      <c r="Y66" s="116">
        <f t="shared" si="7"/>
        <v>0.85</v>
      </c>
      <c r="Z66" s="116">
        <f t="shared" si="8"/>
        <v>12580</v>
      </c>
    </row>
    <row r="67" spans="1:26" ht="30" customHeight="1" x14ac:dyDescent="0.25">
      <c r="A67" s="45">
        <v>38</v>
      </c>
      <c r="B67" s="46">
        <v>3417</v>
      </c>
      <c r="C67" s="45" t="s">
        <v>21</v>
      </c>
      <c r="D67" s="52" t="s">
        <v>77</v>
      </c>
      <c r="E67" s="45" t="s">
        <v>18</v>
      </c>
      <c r="F67" s="54">
        <v>18800</v>
      </c>
      <c r="G67" s="44">
        <v>1.9</v>
      </c>
      <c r="H67" s="35">
        <f>F67*G67</f>
        <v>35720</v>
      </c>
      <c r="I67" s="35">
        <v>0.6</v>
      </c>
      <c r="J67" s="35">
        <f>F67*I67</f>
        <v>11280</v>
      </c>
      <c r="K67" s="44">
        <v>2.2000000000000002</v>
      </c>
      <c r="L67" s="35">
        <f>F67*K67</f>
        <v>41360</v>
      </c>
      <c r="M67" s="35">
        <v>0.62</v>
      </c>
      <c r="N67" s="35">
        <f>F67*M67</f>
        <v>11656</v>
      </c>
      <c r="O67" s="35">
        <v>0.9</v>
      </c>
      <c r="P67" s="35">
        <f>F67*O67</f>
        <v>16920</v>
      </c>
      <c r="Q67" s="35">
        <v>0.85</v>
      </c>
      <c r="R67" s="35">
        <f>F67*Q67</f>
        <v>15980</v>
      </c>
      <c r="S67" s="36">
        <f t="shared" ref="S67:S69" si="75">AVERAGE(Q67,O67,M67,K67,I67,G67)</f>
        <v>1.1783333333333335</v>
      </c>
      <c r="T67" s="36">
        <f t="shared" si="71"/>
        <v>0.63193925516794902</v>
      </c>
      <c r="U67" s="119">
        <f t="shared" si="72"/>
        <v>0.54639407816538443</v>
      </c>
      <c r="V67" s="119">
        <f t="shared" si="73"/>
        <v>1.8102725885012825</v>
      </c>
      <c r="W67" s="119">
        <f>MEDIAN(Q67,O67,M67,I67)</f>
        <v>0.73499999999999999</v>
      </c>
      <c r="X67" s="119">
        <f t="shared" si="74"/>
        <v>13818</v>
      </c>
      <c r="Y67" s="120">
        <f t="shared" si="7"/>
        <v>0.74</v>
      </c>
      <c r="Z67" s="120">
        <f t="shared" si="8"/>
        <v>13912</v>
      </c>
    </row>
    <row r="68" spans="1:26" x14ac:dyDescent="0.25">
      <c r="A68" s="45"/>
      <c r="B68" s="46"/>
      <c r="C68" s="45"/>
      <c r="D68" s="52"/>
      <c r="E68" s="45"/>
      <c r="F68" s="54"/>
      <c r="G68" s="44"/>
      <c r="H68" s="35"/>
      <c r="I68" s="35"/>
      <c r="J68" s="35"/>
      <c r="K68" s="44"/>
      <c r="L68" s="35"/>
      <c r="M68" s="35"/>
      <c r="N68" s="35"/>
      <c r="O68" s="35"/>
      <c r="P68" s="35"/>
      <c r="Q68" s="35"/>
      <c r="R68" s="35"/>
      <c r="S68" s="37"/>
      <c r="T68" s="37"/>
      <c r="U68" s="121"/>
      <c r="V68" s="121"/>
      <c r="W68" s="121"/>
      <c r="X68" s="121"/>
      <c r="Y68" s="122"/>
      <c r="Z68" s="122"/>
    </row>
    <row r="69" spans="1:26" ht="33.75" customHeight="1" x14ac:dyDescent="0.25">
      <c r="A69" s="4">
        <v>39</v>
      </c>
      <c r="B69" s="5">
        <v>3417</v>
      </c>
      <c r="C69" s="4" t="s">
        <v>23</v>
      </c>
      <c r="D69" s="4" t="s">
        <v>78</v>
      </c>
      <c r="E69" s="4" t="s">
        <v>18</v>
      </c>
      <c r="F69" s="12">
        <v>14800</v>
      </c>
      <c r="G69" s="6">
        <v>1.9</v>
      </c>
      <c r="H69" s="7">
        <f>F69*G69</f>
        <v>28120</v>
      </c>
      <c r="I69" s="7">
        <v>0.84</v>
      </c>
      <c r="J69" s="7">
        <f>F69*I69</f>
        <v>12432</v>
      </c>
      <c r="K69" s="6">
        <v>2</v>
      </c>
      <c r="L69" s="7">
        <f>F69*K69</f>
        <v>29600</v>
      </c>
      <c r="M69" s="7">
        <v>0.62</v>
      </c>
      <c r="N69" s="7">
        <f>F69*M69</f>
        <v>9176</v>
      </c>
      <c r="O69" s="7">
        <v>1</v>
      </c>
      <c r="P69" s="7">
        <f>F69*O69</f>
        <v>14800</v>
      </c>
      <c r="Q69" s="7">
        <v>0.85</v>
      </c>
      <c r="R69" s="7">
        <f>F69*Q69</f>
        <v>12580</v>
      </c>
      <c r="S69" s="13">
        <f t="shared" si="75"/>
        <v>1.2016666666666669</v>
      </c>
      <c r="T69" s="13">
        <f t="shared" si="71"/>
        <v>0.54136914906148381</v>
      </c>
      <c r="U69" s="115">
        <f t="shared" si="72"/>
        <v>0.66029751760518307</v>
      </c>
      <c r="V69" s="115">
        <f t="shared" si="73"/>
        <v>1.7430358157281507</v>
      </c>
      <c r="W69" s="115">
        <f>MEDIAN(Q69,O69,M69,I69)</f>
        <v>0.84499999999999997</v>
      </c>
      <c r="X69" s="115">
        <f t="shared" si="74"/>
        <v>12506</v>
      </c>
      <c r="Y69" s="116">
        <f t="shared" ref="Y69:Y85" si="76">ROUND(W69,2)</f>
        <v>0.85</v>
      </c>
      <c r="Z69" s="116">
        <f t="shared" ref="Z69:Z85" si="77">F69*Y69</f>
        <v>12580</v>
      </c>
    </row>
    <row r="70" spans="1:26" ht="15" customHeight="1" x14ac:dyDescent="0.25">
      <c r="A70" s="32" t="s">
        <v>79</v>
      </c>
      <c r="B70" s="32"/>
      <c r="C70" s="32"/>
      <c r="D70" s="32"/>
      <c r="E70" s="32"/>
      <c r="F70" s="32"/>
      <c r="G70" s="33">
        <f>SUM(H65:H69)</f>
        <v>120080</v>
      </c>
      <c r="H70" s="47"/>
      <c r="I70" s="34">
        <f>SUM(J65:J69)</f>
        <v>48576</v>
      </c>
      <c r="J70" s="48"/>
      <c r="K70" s="34">
        <f>SUM(L65:L69)</f>
        <v>155320</v>
      </c>
      <c r="L70" s="48"/>
      <c r="M70" s="34">
        <f>SUM(N65:N69)</f>
        <v>39184</v>
      </c>
      <c r="N70" s="48"/>
      <c r="O70" s="34">
        <f>SUM(P65:P69)</f>
        <v>61320</v>
      </c>
      <c r="P70" s="48"/>
      <c r="Q70" s="34">
        <f>SUM(R65:R69)</f>
        <v>53720</v>
      </c>
      <c r="R70" s="48"/>
      <c r="S70" s="39">
        <f>SUM(T65:T69)</f>
        <v>2.7688556823862278</v>
      </c>
      <c r="T70" s="49"/>
      <c r="U70" s="128"/>
      <c r="V70" s="128"/>
      <c r="W70" s="128"/>
      <c r="X70" s="115">
        <f>SUM(X65:X69)</f>
        <v>51410</v>
      </c>
      <c r="Y70" s="118"/>
      <c r="Z70" s="116">
        <f>SUM(Z65:Z69)</f>
        <v>51652</v>
      </c>
    </row>
    <row r="71" spans="1:26" x14ac:dyDescent="0.25">
      <c r="A71" s="40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2"/>
      <c r="Y71" s="118"/>
      <c r="Z71" s="118"/>
    </row>
    <row r="72" spans="1:26" ht="76.5" customHeight="1" x14ac:dyDescent="0.25">
      <c r="A72" s="111" t="s">
        <v>80</v>
      </c>
      <c r="B72" s="112"/>
      <c r="C72" s="112"/>
      <c r="D72" s="112"/>
      <c r="E72" s="112"/>
      <c r="F72" s="113"/>
      <c r="G72" s="2" t="s">
        <v>10</v>
      </c>
      <c r="H72" s="2" t="s">
        <v>15</v>
      </c>
      <c r="I72" s="2" t="s">
        <v>10</v>
      </c>
      <c r="J72" s="2" t="s">
        <v>15</v>
      </c>
      <c r="K72" s="2" t="s">
        <v>10</v>
      </c>
      <c r="L72" s="2" t="s">
        <v>15</v>
      </c>
      <c r="M72" s="2" t="s">
        <v>10</v>
      </c>
      <c r="N72" s="2" t="s">
        <v>15</v>
      </c>
      <c r="O72" s="2" t="s">
        <v>10</v>
      </c>
      <c r="P72" s="2" t="s">
        <v>15</v>
      </c>
      <c r="Q72" s="2" t="s">
        <v>10</v>
      </c>
      <c r="R72" s="2" t="s">
        <v>15</v>
      </c>
      <c r="S72" s="3" t="s">
        <v>93</v>
      </c>
      <c r="T72" s="3" t="s">
        <v>94</v>
      </c>
      <c r="U72" s="18" t="s">
        <v>95</v>
      </c>
      <c r="V72" s="18" t="s">
        <v>96</v>
      </c>
      <c r="W72" s="18" t="s">
        <v>107</v>
      </c>
      <c r="X72" s="18" t="s">
        <v>97</v>
      </c>
      <c r="Y72" s="26" t="s">
        <v>129</v>
      </c>
      <c r="Z72" s="26" t="s">
        <v>130</v>
      </c>
    </row>
    <row r="73" spans="1:26" ht="39" customHeight="1" x14ac:dyDescent="0.25">
      <c r="A73" s="4">
        <v>40</v>
      </c>
      <c r="B73" s="5">
        <v>3417</v>
      </c>
      <c r="C73" s="4" t="s">
        <v>49</v>
      </c>
      <c r="D73" s="4" t="s">
        <v>81</v>
      </c>
      <c r="E73" s="4" t="s">
        <v>18</v>
      </c>
      <c r="F73" s="25">
        <v>12036</v>
      </c>
      <c r="G73" s="6">
        <v>1.9</v>
      </c>
      <c r="H73" s="7">
        <f>F73*G73</f>
        <v>22868.399999999998</v>
      </c>
      <c r="I73" s="7">
        <v>1</v>
      </c>
      <c r="J73" s="7">
        <f>F73*I73</f>
        <v>12036</v>
      </c>
      <c r="K73" s="6">
        <v>3.5</v>
      </c>
      <c r="L73" s="7">
        <f>F73*K73</f>
        <v>42126</v>
      </c>
      <c r="M73" s="7">
        <v>0.62</v>
      </c>
      <c r="N73" s="7">
        <f>F73*M73</f>
        <v>7462.32</v>
      </c>
      <c r="O73" s="7">
        <v>1.1000000000000001</v>
      </c>
      <c r="P73" s="7">
        <f>F73*O73</f>
        <v>13239.6</v>
      </c>
      <c r="Q73" s="7">
        <v>0.75</v>
      </c>
      <c r="R73" s="7">
        <f>F73*Q73</f>
        <v>9027</v>
      </c>
      <c r="S73" s="8">
        <f>AVERAGE(I73,M73,O73,Q73,G73)</f>
        <v>1.0740000000000001</v>
      </c>
      <c r="T73" s="13">
        <f>_xlfn.STDEV.P(I73,M73,O73,Q73,G3)</f>
        <v>0.44710625135419424</v>
      </c>
      <c r="U73" s="115">
        <f>S73-T73</f>
        <v>0.62689374864580583</v>
      </c>
      <c r="V73" s="115">
        <f>S73+T73</f>
        <v>1.5211062513541944</v>
      </c>
      <c r="W73" s="19">
        <f>AVERAGE(M73,Q73,S73)</f>
        <v>0.81466666666666665</v>
      </c>
      <c r="X73" s="115">
        <f>W73*F73</f>
        <v>9805.3279999999995</v>
      </c>
      <c r="Y73" s="116">
        <f t="shared" si="76"/>
        <v>0.81</v>
      </c>
      <c r="Z73" s="116">
        <f t="shared" si="77"/>
        <v>9749.16</v>
      </c>
    </row>
    <row r="74" spans="1:26" ht="33.75" customHeight="1" x14ac:dyDescent="0.25">
      <c r="A74" s="4">
        <v>41</v>
      </c>
      <c r="B74" s="5">
        <v>20680</v>
      </c>
      <c r="C74" s="4" t="s">
        <v>19</v>
      </c>
      <c r="D74" s="4" t="s">
        <v>82</v>
      </c>
      <c r="E74" s="4" t="s">
        <v>18</v>
      </c>
      <c r="F74" s="25">
        <v>12036</v>
      </c>
      <c r="G74" s="6">
        <v>1.9</v>
      </c>
      <c r="H74" s="7">
        <f>F74*G74</f>
        <v>22868.399999999998</v>
      </c>
      <c r="I74" s="7">
        <v>1</v>
      </c>
      <c r="J74" s="7">
        <f>F74*I74</f>
        <v>12036</v>
      </c>
      <c r="K74" s="6">
        <v>2.2000000000000002</v>
      </c>
      <c r="L74" s="7">
        <f>F74*K74</f>
        <v>26479.200000000001</v>
      </c>
      <c r="M74" s="7">
        <v>0.62</v>
      </c>
      <c r="N74" s="7">
        <f>F74*M74</f>
        <v>7462.32</v>
      </c>
      <c r="O74" s="7">
        <v>1.1000000000000001</v>
      </c>
      <c r="P74" s="7">
        <f>F74*O74</f>
        <v>13239.6</v>
      </c>
      <c r="Q74" s="7">
        <v>0.75</v>
      </c>
      <c r="R74" s="7">
        <f>F74*Q74</f>
        <v>9027</v>
      </c>
      <c r="S74" s="13">
        <f t="shared" ref="S74:S77" si="78">AVERAGE(I74,M74,O74,Q74,G74)</f>
        <v>1.0740000000000001</v>
      </c>
      <c r="T74" s="13">
        <f t="shared" ref="T74:T77" si="79">_xlfn.STDEV.P(I74,M74,O74,Q74,G4)</f>
        <v>0.44710625135419424</v>
      </c>
      <c r="U74" s="115">
        <f t="shared" ref="U74:U77" si="80">S74-T74</f>
        <v>0.62689374864580583</v>
      </c>
      <c r="V74" s="115">
        <f t="shared" ref="V74:V77" si="81">S74+T74</f>
        <v>1.5211062513541944</v>
      </c>
      <c r="W74" s="19">
        <f>AVERAGE(M74,Q74,S74)</f>
        <v>0.81466666666666665</v>
      </c>
      <c r="X74" s="115">
        <f t="shared" ref="X74:X77" si="82">W74*F74</f>
        <v>9805.3279999999995</v>
      </c>
      <c r="Y74" s="116">
        <f t="shared" si="76"/>
        <v>0.81</v>
      </c>
      <c r="Z74" s="116">
        <f t="shared" si="77"/>
        <v>9749.16</v>
      </c>
    </row>
    <row r="75" spans="1:26" ht="30" customHeight="1" x14ac:dyDescent="0.25">
      <c r="A75" s="45">
        <v>42</v>
      </c>
      <c r="B75" s="46">
        <v>3417</v>
      </c>
      <c r="C75" s="45" t="s">
        <v>21</v>
      </c>
      <c r="D75" s="45" t="s">
        <v>83</v>
      </c>
      <c r="E75" s="45" t="s">
        <v>18</v>
      </c>
      <c r="F75" s="54">
        <v>16036</v>
      </c>
      <c r="G75" s="44">
        <v>1.9</v>
      </c>
      <c r="H75" s="35">
        <f>F75*G75</f>
        <v>30468.399999999998</v>
      </c>
      <c r="I75" s="35">
        <v>0.6</v>
      </c>
      <c r="J75" s="35">
        <f>F75*I75</f>
        <v>9621.6</v>
      </c>
      <c r="K75" s="44">
        <v>2.2000000000000002</v>
      </c>
      <c r="L75" s="35">
        <f>F75*K75</f>
        <v>35279.200000000004</v>
      </c>
      <c r="M75" s="35">
        <v>0.62</v>
      </c>
      <c r="N75" s="35">
        <f>F75*M75</f>
        <v>9942.32</v>
      </c>
      <c r="O75" s="35">
        <v>0.9</v>
      </c>
      <c r="P75" s="35">
        <f>F75*O75</f>
        <v>14432.4</v>
      </c>
      <c r="Q75" s="35">
        <v>0.75</v>
      </c>
      <c r="R75" s="35">
        <f>F75*Q75</f>
        <v>12027</v>
      </c>
      <c r="S75" s="36">
        <f t="shared" si="78"/>
        <v>0.95399999999999996</v>
      </c>
      <c r="T75" s="36">
        <f t="shared" si="79"/>
        <v>0.48504020451917207</v>
      </c>
      <c r="U75" s="119">
        <f t="shared" si="80"/>
        <v>0.46895979548082789</v>
      </c>
      <c r="V75" s="119">
        <f t="shared" si="81"/>
        <v>1.4390402045191721</v>
      </c>
      <c r="W75" s="36">
        <f t="shared" ref="W75:W77" si="83">AVERAGE(M75,Q75,S75)</f>
        <v>0.77466666666666661</v>
      </c>
      <c r="X75" s="119">
        <f t="shared" si="82"/>
        <v>12422.554666666665</v>
      </c>
      <c r="Y75" s="120">
        <f t="shared" si="76"/>
        <v>0.77</v>
      </c>
      <c r="Z75" s="120">
        <f t="shared" si="77"/>
        <v>12347.720000000001</v>
      </c>
    </row>
    <row r="76" spans="1:26" ht="11.25" customHeight="1" x14ac:dyDescent="0.25">
      <c r="A76" s="45"/>
      <c r="B76" s="46"/>
      <c r="C76" s="45"/>
      <c r="D76" s="45"/>
      <c r="E76" s="45"/>
      <c r="F76" s="54"/>
      <c r="G76" s="44"/>
      <c r="H76" s="35"/>
      <c r="I76" s="35"/>
      <c r="J76" s="35"/>
      <c r="K76" s="44"/>
      <c r="L76" s="35"/>
      <c r="M76" s="35"/>
      <c r="N76" s="35"/>
      <c r="O76" s="35"/>
      <c r="P76" s="35"/>
      <c r="Q76" s="35"/>
      <c r="R76" s="35"/>
      <c r="S76" s="37"/>
      <c r="T76" s="37"/>
      <c r="U76" s="121"/>
      <c r="V76" s="121"/>
      <c r="W76" s="37"/>
      <c r="X76" s="121"/>
      <c r="Y76" s="122"/>
      <c r="Z76" s="122"/>
    </row>
    <row r="77" spans="1:26" ht="30" x14ac:dyDescent="0.25">
      <c r="A77" s="4">
        <v>43</v>
      </c>
      <c r="B77" s="5">
        <v>3417</v>
      </c>
      <c r="C77" s="4" t="s">
        <v>23</v>
      </c>
      <c r="D77" s="4" t="s">
        <v>84</v>
      </c>
      <c r="E77" s="4" t="s">
        <v>18</v>
      </c>
      <c r="F77" s="25">
        <v>12036</v>
      </c>
      <c r="G77" s="6">
        <v>1.9</v>
      </c>
      <c r="H77" s="7">
        <f>F77*G77</f>
        <v>22868.399999999998</v>
      </c>
      <c r="I77" s="7">
        <v>1</v>
      </c>
      <c r="J77" s="7">
        <f>F77*I77</f>
        <v>12036</v>
      </c>
      <c r="K77" s="6">
        <v>2</v>
      </c>
      <c r="L77" s="7">
        <f>F77*K77</f>
        <v>24072</v>
      </c>
      <c r="M77" s="7">
        <v>0.62</v>
      </c>
      <c r="N77" s="7">
        <f>F77*M77</f>
        <v>7462.32</v>
      </c>
      <c r="O77" s="7">
        <v>1.1000000000000001</v>
      </c>
      <c r="P77" s="7">
        <f>F77*O77</f>
        <v>13239.6</v>
      </c>
      <c r="Q77" s="7">
        <v>0.75</v>
      </c>
      <c r="R77" s="7">
        <f>F77*Q77</f>
        <v>9027</v>
      </c>
      <c r="S77" s="13">
        <f t="shared" si="78"/>
        <v>1.0740000000000001</v>
      </c>
      <c r="T77" s="13">
        <f t="shared" si="79"/>
        <v>0.44710625135419424</v>
      </c>
      <c r="U77" s="115">
        <f t="shared" si="80"/>
        <v>0.62689374864580583</v>
      </c>
      <c r="V77" s="115">
        <f t="shared" si="81"/>
        <v>1.5211062513541944</v>
      </c>
      <c r="W77" s="19">
        <f t="shared" si="83"/>
        <v>0.81466666666666665</v>
      </c>
      <c r="X77" s="115">
        <f t="shared" si="82"/>
        <v>9805.3279999999995</v>
      </c>
      <c r="Y77" s="116">
        <f t="shared" si="76"/>
        <v>0.81</v>
      </c>
      <c r="Z77" s="116">
        <f t="shared" si="77"/>
        <v>9749.16</v>
      </c>
    </row>
    <row r="78" spans="1:26" ht="15" customHeight="1" x14ac:dyDescent="0.25">
      <c r="A78" s="32" t="s">
        <v>85</v>
      </c>
      <c r="B78" s="32"/>
      <c r="C78" s="32"/>
      <c r="D78" s="32"/>
      <c r="E78" s="32"/>
      <c r="F78" s="32"/>
      <c r="G78" s="33">
        <f>SUM(H73:H77)</f>
        <v>99073.599999999991</v>
      </c>
      <c r="H78" s="33"/>
      <c r="I78" s="34">
        <f>SUM(J73:J77)</f>
        <v>45729.599999999999</v>
      </c>
      <c r="J78" s="34"/>
      <c r="K78" s="34">
        <f>SUM(L73:L77)</f>
        <v>127956.4</v>
      </c>
      <c r="L78" s="34"/>
      <c r="M78" s="34">
        <f>SUM(N73:N77)</f>
        <v>32329.279999999999</v>
      </c>
      <c r="N78" s="34"/>
      <c r="O78" s="34">
        <f>SUM(P73:P77)</f>
        <v>54151.199999999997</v>
      </c>
      <c r="P78" s="34"/>
      <c r="Q78" s="34">
        <f>SUM(R73:R77)</f>
        <v>39108</v>
      </c>
      <c r="R78" s="34"/>
      <c r="S78" s="39">
        <f>SUM(T73:T77)</f>
        <v>1.8263589585817548</v>
      </c>
      <c r="T78" s="39"/>
      <c r="U78" s="128"/>
      <c r="V78" s="128"/>
      <c r="W78" s="128"/>
      <c r="X78" s="115">
        <f>SUM(X73:X77)</f>
        <v>41838.538666666667</v>
      </c>
      <c r="Y78" s="118"/>
      <c r="Z78" s="116">
        <f>SUM(Z73:Z77)</f>
        <v>41595.199999999997</v>
      </c>
    </row>
    <row r="79" spans="1:26" x14ac:dyDescent="0.25">
      <c r="A79" s="40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2"/>
      <c r="Y79" s="118"/>
      <c r="Z79" s="118"/>
    </row>
    <row r="80" spans="1:26" ht="87" customHeight="1" x14ac:dyDescent="0.25">
      <c r="A80" s="111" t="s">
        <v>86</v>
      </c>
      <c r="B80" s="112"/>
      <c r="C80" s="112"/>
      <c r="D80" s="112"/>
      <c r="E80" s="112"/>
      <c r="F80" s="113"/>
      <c r="G80" s="2" t="s">
        <v>10</v>
      </c>
      <c r="H80" s="2" t="s">
        <v>15</v>
      </c>
      <c r="I80" s="2" t="s">
        <v>10</v>
      </c>
      <c r="J80" s="2" t="s">
        <v>15</v>
      </c>
      <c r="K80" s="2" t="s">
        <v>10</v>
      </c>
      <c r="L80" s="2" t="s">
        <v>15</v>
      </c>
      <c r="M80" s="2" t="s">
        <v>10</v>
      </c>
      <c r="N80" s="2" t="s">
        <v>15</v>
      </c>
      <c r="O80" s="2" t="s">
        <v>10</v>
      </c>
      <c r="P80" s="2" t="s">
        <v>15</v>
      </c>
      <c r="Q80" s="2" t="s">
        <v>10</v>
      </c>
      <c r="R80" s="2" t="s">
        <v>15</v>
      </c>
      <c r="S80" s="3" t="s">
        <v>93</v>
      </c>
      <c r="T80" s="3" t="s">
        <v>94</v>
      </c>
      <c r="U80" s="18" t="s">
        <v>95</v>
      </c>
      <c r="V80" s="18" t="s">
        <v>96</v>
      </c>
      <c r="W80" s="18" t="s">
        <v>105</v>
      </c>
      <c r="X80" s="18" t="s">
        <v>97</v>
      </c>
      <c r="Y80" s="26" t="s">
        <v>129</v>
      </c>
      <c r="Z80" s="26" t="s">
        <v>130</v>
      </c>
    </row>
    <row r="81" spans="1:26" ht="45" x14ac:dyDescent="0.25">
      <c r="A81" s="4">
        <v>44</v>
      </c>
      <c r="B81" s="5">
        <v>3417</v>
      </c>
      <c r="C81" s="4" t="s">
        <v>16</v>
      </c>
      <c r="D81" s="11" t="s">
        <v>87</v>
      </c>
      <c r="E81" s="4" t="s">
        <v>18</v>
      </c>
      <c r="F81" s="25">
        <v>76811</v>
      </c>
      <c r="G81" s="6">
        <v>1.9</v>
      </c>
      <c r="H81" s="7">
        <f>F81*G81</f>
        <v>145940.9</v>
      </c>
      <c r="I81" s="7">
        <v>0.34</v>
      </c>
      <c r="J81" s="7">
        <f>F81*I81</f>
        <v>26115.74</v>
      </c>
      <c r="K81" s="6">
        <v>3.5</v>
      </c>
      <c r="L81" s="7">
        <f>F81*K81</f>
        <v>268838.5</v>
      </c>
      <c r="M81" s="7">
        <v>0.19</v>
      </c>
      <c r="N81" s="7">
        <f>F81*M81</f>
        <v>14594.09</v>
      </c>
      <c r="O81" s="7">
        <v>0.5</v>
      </c>
      <c r="P81" s="7">
        <f>F81*O81</f>
        <v>38405.5</v>
      </c>
      <c r="Q81" s="6">
        <v>1.25</v>
      </c>
      <c r="R81" s="7">
        <f>F81*Q81</f>
        <v>96013.75</v>
      </c>
      <c r="S81" s="13">
        <f>AVERAGE(I81,M81,O81,Q81,G81)</f>
        <v>0.83599999999999997</v>
      </c>
      <c r="T81" s="13">
        <f>_xlfn.STDEV.P(I81,M81,O81,Q81,G11)</f>
        <v>0.64493720624569328</v>
      </c>
      <c r="U81" s="115">
        <f>S81-T81</f>
        <v>0.19106279375430668</v>
      </c>
      <c r="V81" s="115">
        <f>S81+T81</f>
        <v>1.4809372062456934</v>
      </c>
      <c r="W81" s="19">
        <f>MEDIAN(I81,M81,O81,Q81)</f>
        <v>0.42000000000000004</v>
      </c>
      <c r="X81" s="115">
        <f>W81*F81</f>
        <v>32260.620000000003</v>
      </c>
      <c r="Y81" s="116">
        <f t="shared" si="76"/>
        <v>0.42</v>
      </c>
      <c r="Z81" s="116">
        <f t="shared" si="77"/>
        <v>32260.62</v>
      </c>
    </row>
    <row r="82" spans="1:26" ht="30" x14ac:dyDescent="0.25">
      <c r="A82" s="4">
        <v>45</v>
      </c>
      <c r="B82" s="5">
        <v>20680</v>
      </c>
      <c r="C82" s="4" t="s">
        <v>19</v>
      </c>
      <c r="D82" s="11" t="s">
        <v>88</v>
      </c>
      <c r="E82" s="4" t="s">
        <v>18</v>
      </c>
      <c r="F82" s="25">
        <v>76811</v>
      </c>
      <c r="G82" s="6">
        <v>1.9</v>
      </c>
      <c r="H82" s="7">
        <f>F82*G82</f>
        <v>145940.9</v>
      </c>
      <c r="I82" s="7">
        <v>0.34</v>
      </c>
      <c r="J82" s="7">
        <f>F82*I82</f>
        <v>26115.74</v>
      </c>
      <c r="K82" s="6">
        <v>2.2000000000000002</v>
      </c>
      <c r="L82" s="7">
        <f t="shared" ref="L82:L84" si="84">F82*K82</f>
        <v>168984.2</v>
      </c>
      <c r="M82" s="7">
        <v>0.19</v>
      </c>
      <c r="N82" s="7">
        <f>F82*M82</f>
        <v>14594.09</v>
      </c>
      <c r="O82" s="7">
        <v>0.5</v>
      </c>
      <c r="P82" s="7">
        <f t="shared" ref="P82:P85" si="85">F82*O82</f>
        <v>38405.5</v>
      </c>
      <c r="Q82" s="6">
        <v>1.25</v>
      </c>
      <c r="R82" s="7">
        <f>F82*Q82</f>
        <v>96013.75</v>
      </c>
      <c r="S82" s="13">
        <f t="shared" ref="S82:S85" si="86">AVERAGE(I82,M82,O82,Q82,G82)</f>
        <v>0.83599999999999997</v>
      </c>
      <c r="T82" s="13">
        <f t="shared" ref="T82:T84" si="87">_xlfn.STDEV.P(I82,M82,O82,Q82,G12)</f>
        <v>0.64493720624569328</v>
      </c>
      <c r="U82" s="115">
        <f>S82-T82</f>
        <v>0.19106279375430668</v>
      </c>
      <c r="V82" s="115">
        <f>S82+T82</f>
        <v>1.4809372062456934</v>
      </c>
      <c r="W82" s="19">
        <f>MEDIAN(I82,M82,O82,Q82)</f>
        <v>0.42000000000000004</v>
      </c>
      <c r="X82" s="115">
        <f>W82*F82</f>
        <v>32260.620000000003</v>
      </c>
      <c r="Y82" s="116">
        <f t="shared" si="76"/>
        <v>0.42</v>
      </c>
      <c r="Z82" s="116">
        <f t="shared" si="77"/>
        <v>32260.62</v>
      </c>
    </row>
    <row r="83" spans="1:26" ht="30" x14ac:dyDescent="0.25">
      <c r="A83" s="4">
        <v>46</v>
      </c>
      <c r="B83" s="5">
        <v>3417</v>
      </c>
      <c r="C83" s="4" t="s">
        <v>21</v>
      </c>
      <c r="D83" s="11" t="s">
        <v>89</v>
      </c>
      <c r="E83" s="4" t="s">
        <v>18</v>
      </c>
      <c r="F83" s="25">
        <v>116811</v>
      </c>
      <c r="G83" s="6">
        <v>1.9</v>
      </c>
      <c r="H83" s="7">
        <f>F83*G83</f>
        <v>221940.9</v>
      </c>
      <c r="I83" s="7">
        <v>0.26</v>
      </c>
      <c r="J83" s="7">
        <f>F83*I83</f>
        <v>30370.86</v>
      </c>
      <c r="K83" s="6">
        <v>2.2000000000000002</v>
      </c>
      <c r="L83" s="7">
        <f t="shared" si="84"/>
        <v>256984.2</v>
      </c>
      <c r="M83" s="7">
        <v>0.19</v>
      </c>
      <c r="N83" s="7">
        <f>F83*M83</f>
        <v>22194.09</v>
      </c>
      <c r="O83" s="7">
        <v>0.45</v>
      </c>
      <c r="P83" s="7">
        <f t="shared" si="85"/>
        <v>52564.950000000004</v>
      </c>
      <c r="Q83" s="6">
        <v>1.25</v>
      </c>
      <c r="R83" s="7">
        <f>F83*Q83</f>
        <v>146013.75</v>
      </c>
      <c r="S83" s="13">
        <f t="shared" si="86"/>
        <v>0.80999999999999994</v>
      </c>
      <c r="T83" s="13">
        <f t="shared" si="87"/>
        <v>0.66305354233274405</v>
      </c>
      <c r="U83" s="115">
        <f t="shared" ref="U83:U85" si="88">S83-T83</f>
        <v>0.14694645766725589</v>
      </c>
      <c r="V83" s="115">
        <f t="shared" ref="V83:V85" si="89">S83+T83</f>
        <v>1.473053542332744</v>
      </c>
      <c r="W83" s="19">
        <f>MEDIAN(I83,M83,O83,Q83)</f>
        <v>0.35499999999999998</v>
      </c>
      <c r="X83" s="115">
        <f t="shared" ref="X83:X85" si="90">W83*F83</f>
        <v>41467.904999999999</v>
      </c>
      <c r="Y83" s="116">
        <f t="shared" si="76"/>
        <v>0.36</v>
      </c>
      <c r="Z83" s="116">
        <f t="shared" si="77"/>
        <v>42051.96</v>
      </c>
    </row>
    <row r="84" spans="1:26" ht="30" x14ac:dyDescent="0.25">
      <c r="A84" s="4">
        <v>47</v>
      </c>
      <c r="B84" s="5">
        <v>3417</v>
      </c>
      <c r="C84" s="4" t="s">
        <v>23</v>
      </c>
      <c r="D84" s="11" t="s">
        <v>90</v>
      </c>
      <c r="E84" s="4" t="s">
        <v>18</v>
      </c>
      <c r="F84" s="25">
        <v>76811</v>
      </c>
      <c r="G84" s="6">
        <v>1.9</v>
      </c>
      <c r="H84" s="7">
        <f>F84*G84</f>
        <v>145940.9</v>
      </c>
      <c r="I84" s="7">
        <v>0.34</v>
      </c>
      <c r="J84" s="7">
        <f>F84*I84</f>
        <v>26115.74</v>
      </c>
      <c r="K84" s="6">
        <v>2</v>
      </c>
      <c r="L84" s="7">
        <f t="shared" si="84"/>
        <v>153622</v>
      </c>
      <c r="M84" s="7">
        <v>0.19</v>
      </c>
      <c r="N84" s="7">
        <f>F84*M84</f>
        <v>14594.09</v>
      </c>
      <c r="O84" s="7">
        <v>0.5</v>
      </c>
      <c r="P84" s="7">
        <f t="shared" si="85"/>
        <v>38405.5</v>
      </c>
      <c r="Q84" s="6">
        <v>1.25</v>
      </c>
      <c r="R84" s="7">
        <f>F84*Q84</f>
        <v>96013.75</v>
      </c>
      <c r="S84" s="13">
        <f t="shared" si="86"/>
        <v>0.83599999999999997</v>
      </c>
      <c r="T84" s="13">
        <f t="shared" si="87"/>
        <v>0.64493720624569328</v>
      </c>
      <c r="U84" s="129">
        <f t="shared" si="88"/>
        <v>0.19106279375430668</v>
      </c>
      <c r="V84" s="129">
        <f t="shared" si="89"/>
        <v>1.4809372062456934</v>
      </c>
      <c r="W84" s="19">
        <f>MEDIAN(I84,M84,O84,Q84)</f>
        <v>0.42000000000000004</v>
      </c>
      <c r="X84" s="129">
        <f t="shared" si="90"/>
        <v>32260.620000000003</v>
      </c>
      <c r="Y84" s="116">
        <f t="shared" si="76"/>
        <v>0.42</v>
      </c>
      <c r="Z84" s="116">
        <f t="shared" si="77"/>
        <v>32260.62</v>
      </c>
    </row>
    <row r="85" spans="1:26" ht="30" x14ac:dyDescent="0.25">
      <c r="A85" s="4">
        <v>48</v>
      </c>
      <c r="B85" s="5">
        <v>3417</v>
      </c>
      <c r="C85" s="4" t="s">
        <v>25</v>
      </c>
      <c r="D85" s="11" t="s">
        <v>91</v>
      </c>
      <c r="E85" s="4" t="s">
        <v>18</v>
      </c>
      <c r="F85" s="10">
        <v>90</v>
      </c>
      <c r="G85" s="6">
        <v>1.9</v>
      </c>
      <c r="H85" s="7">
        <f>F85*G85</f>
        <v>171</v>
      </c>
      <c r="I85" s="7">
        <v>30</v>
      </c>
      <c r="J85" s="7">
        <f>F85*I85</f>
        <v>2700</v>
      </c>
      <c r="K85" s="7">
        <v>25</v>
      </c>
      <c r="L85" s="7">
        <f>F85*K85</f>
        <v>2250</v>
      </c>
      <c r="M85" s="6">
        <v>6.71</v>
      </c>
      <c r="N85" s="7">
        <f>F85*M85</f>
        <v>603.9</v>
      </c>
      <c r="O85" s="7">
        <v>40</v>
      </c>
      <c r="P85" s="7">
        <f t="shared" si="85"/>
        <v>3600</v>
      </c>
      <c r="Q85" s="6">
        <v>75</v>
      </c>
      <c r="R85" s="7">
        <f>F85*Q85</f>
        <v>6750</v>
      </c>
      <c r="S85" s="13">
        <f t="shared" si="86"/>
        <v>30.722000000000001</v>
      </c>
      <c r="T85" s="13">
        <f>_xlfn.STDEV.P(I85,M85,O85,Q85,G85)</f>
        <v>26.284701558130728</v>
      </c>
      <c r="U85" s="129">
        <f t="shared" si="88"/>
        <v>4.4372984418692738</v>
      </c>
      <c r="V85" s="129">
        <f t="shared" si="89"/>
        <v>57.006701558130729</v>
      </c>
      <c r="W85" s="19">
        <f>MEDIAN(I85,M85,O85,Q85)</f>
        <v>35</v>
      </c>
      <c r="X85" s="129">
        <f t="shared" si="90"/>
        <v>3150</v>
      </c>
      <c r="Y85" s="116">
        <f t="shared" si="76"/>
        <v>35</v>
      </c>
      <c r="Z85" s="116">
        <f t="shared" si="77"/>
        <v>3150</v>
      </c>
    </row>
    <row r="86" spans="1:26" ht="15" customHeight="1" x14ac:dyDescent="0.25">
      <c r="A86" s="43" t="s">
        <v>92</v>
      </c>
      <c r="B86" s="43"/>
      <c r="C86" s="43"/>
      <c r="D86" s="43"/>
      <c r="E86" s="43"/>
      <c r="F86" s="43"/>
      <c r="G86" s="33">
        <f>SUM(H81:H85)</f>
        <v>659934.6</v>
      </c>
      <c r="H86" s="33"/>
      <c r="I86" s="34">
        <f>SUM(J81:J85)</f>
        <v>111418.08</v>
      </c>
      <c r="J86" s="34"/>
      <c r="K86" s="31">
        <f>SUM(L81:L85)</f>
        <v>850678.9</v>
      </c>
      <c r="L86" s="31"/>
      <c r="M86" s="31">
        <f>SUM(N81:N85)</f>
        <v>66580.259999999995</v>
      </c>
      <c r="N86" s="31"/>
      <c r="O86" s="31">
        <f>SUM(P81:P85)</f>
        <v>171381.45</v>
      </c>
      <c r="P86" s="31"/>
      <c r="Q86" s="31">
        <f>SUM(R81:R85)</f>
        <v>440805</v>
      </c>
      <c r="R86" s="31"/>
      <c r="S86" s="38">
        <f>SUM(T81:T85)</f>
        <v>28.88256671920055</v>
      </c>
      <c r="T86" s="38"/>
      <c r="U86" s="115"/>
      <c r="V86" s="115"/>
      <c r="W86" s="19"/>
      <c r="X86" s="115">
        <f>SUM(X81:X85)</f>
        <v>141399.76500000001</v>
      </c>
      <c r="Z86" s="116">
        <f>SUM(Z81:Z85)</f>
        <v>141983.82</v>
      </c>
    </row>
    <row r="87" spans="1:26" ht="17.25" customHeight="1" x14ac:dyDescent="0.25">
      <c r="A87" s="68" t="s">
        <v>108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70"/>
      <c r="X87" s="115">
        <f>X86+X78+X70+X62+X53+X45+X38+X30+X23+X15+X8</f>
        <v>1185967.1002666666</v>
      </c>
      <c r="Z87" s="116">
        <f>SUM(Z86,Z78,Z70,Z62,Z53,Z45,Z38,Z30,Z23,Z15,Z8)</f>
        <v>1194566.4328000001</v>
      </c>
    </row>
    <row r="88" spans="1:26" ht="15.75" thickBot="1" x14ac:dyDescent="0.3"/>
    <row r="89" spans="1:26" ht="29.25" customHeight="1" thickBot="1" x14ac:dyDescent="0.3">
      <c r="A89" s="72" t="s">
        <v>127</v>
      </c>
      <c r="B89" s="73"/>
      <c r="C89" s="73"/>
      <c r="D89" s="73"/>
      <c r="E89" s="73"/>
      <c r="F89" s="73"/>
      <c r="G89" s="74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6" x14ac:dyDescent="0.25">
      <c r="A90" s="75" t="s">
        <v>120</v>
      </c>
      <c r="B90" s="76"/>
      <c r="C90" s="76"/>
      <c r="D90" s="76"/>
      <c r="E90" s="76"/>
      <c r="F90" s="76"/>
      <c r="G90" s="77"/>
      <c r="H90" s="71" t="s">
        <v>128</v>
      </c>
      <c r="J90" s="24"/>
      <c r="K90" s="23"/>
      <c r="L90" s="23"/>
      <c r="M90" s="23"/>
      <c r="N90" s="23"/>
      <c r="O90" s="23"/>
      <c r="P90" s="23"/>
      <c r="Q90" s="23"/>
      <c r="R90" s="23"/>
      <c r="S90" s="23"/>
      <c r="T90" s="16"/>
    </row>
    <row r="91" spans="1:26" x14ac:dyDescent="0.25">
      <c r="A91" s="78" t="s">
        <v>111</v>
      </c>
      <c r="B91" s="79"/>
      <c r="C91" s="79"/>
      <c r="D91" s="79"/>
      <c r="E91" s="79"/>
      <c r="F91" s="79"/>
      <c r="G91" s="80"/>
      <c r="H91" s="71"/>
      <c r="J91" s="24"/>
    </row>
    <row r="92" spans="1:26" x14ac:dyDescent="0.25">
      <c r="A92" s="78" t="s">
        <v>112</v>
      </c>
      <c r="B92" s="79"/>
      <c r="C92" s="79"/>
      <c r="D92" s="79"/>
      <c r="E92" s="79"/>
      <c r="F92" s="79"/>
      <c r="G92" s="80"/>
      <c r="H92" s="71"/>
      <c r="J92" s="24"/>
    </row>
    <row r="93" spans="1:26" x14ac:dyDescent="0.25">
      <c r="A93" s="78" t="s">
        <v>113</v>
      </c>
      <c r="B93" s="79"/>
      <c r="C93" s="79"/>
      <c r="D93" s="79"/>
      <c r="E93" s="79"/>
      <c r="F93" s="79"/>
      <c r="G93" s="80"/>
      <c r="H93" s="71"/>
      <c r="J93" s="24"/>
    </row>
    <row r="94" spans="1:26" ht="37.5" customHeight="1" x14ac:dyDescent="0.25">
      <c r="A94" s="81" t="s">
        <v>109</v>
      </c>
      <c r="B94" s="82"/>
      <c r="C94" s="82"/>
      <c r="D94" s="82"/>
      <c r="E94" s="82"/>
      <c r="F94" s="82"/>
      <c r="G94" s="83"/>
      <c r="H94" s="71"/>
      <c r="J94" s="24"/>
    </row>
    <row r="95" spans="1:26" ht="15.75" customHeight="1" thickBot="1" x14ac:dyDescent="0.3">
      <c r="A95" s="84" t="s">
        <v>110</v>
      </c>
      <c r="B95" s="85"/>
      <c r="C95" s="85"/>
      <c r="D95" s="85"/>
      <c r="E95" s="85"/>
      <c r="F95" s="85"/>
      <c r="G95" s="86"/>
      <c r="H95" s="71"/>
      <c r="J95" s="24"/>
    </row>
    <row r="96" spans="1:26" ht="28.5" customHeight="1" x14ac:dyDescent="0.25">
      <c r="A96" s="87" t="s">
        <v>119</v>
      </c>
      <c r="B96" s="88"/>
      <c r="C96" s="88"/>
      <c r="D96" s="88"/>
      <c r="E96" s="88"/>
      <c r="F96" s="88"/>
      <c r="G96" s="89"/>
      <c r="H96" s="71"/>
      <c r="J96" s="24"/>
    </row>
    <row r="97" spans="1:10" x14ac:dyDescent="0.25">
      <c r="A97" s="90" t="s">
        <v>114</v>
      </c>
      <c r="B97" s="91"/>
      <c r="C97" s="91"/>
      <c r="D97" s="91"/>
      <c r="E97" s="91"/>
      <c r="F97" s="91"/>
      <c r="G97" s="92"/>
      <c r="H97" s="71"/>
      <c r="J97" s="24"/>
    </row>
    <row r="98" spans="1:10" x14ac:dyDescent="0.25">
      <c r="A98" s="90" t="s">
        <v>115</v>
      </c>
      <c r="B98" s="91"/>
      <c r="C98" s="91"/>
      <c r="D98" s="91"/>
      <c r="E98" s="91"/>
      <c r="F98" s="91"/>
      <c r="G98" s="92"/>
      <c r="H98" s="71"/>
      <c r="J98" s="24"/>
    </row>
    <row r="99" spans="1:10" x14ac:dyDescent="0.25">
      <c r="A99" s="90" t="s">
        <v>116</v>
      </c>
      <c r="B99" s="91"/>
      <c r="C99" s="91"/>
      <c r="D99" s="91"/>
      <c r="E99" s="91"/>
      <c r="F99" s="91"/>
      <c r="G99" s="92"/>
      <c r="H99" s="71"/>
      <c r="J99" s="24"/>
    </row>
    <row r="100" spans="1:10" ht="30" customHeight="1" x14ac:dyDescent="0.25">
      <c r="A100" s="93" t="s">
        <v>117</v>
      </c>
      <c r="B100" s="94"/>
      <c r="C100" s="94"/>
      <c r="D100" s="94"/>
      <c r="E100" s="94"/>
      <c r="F100" s="94"/>
      <c r="G100" s="95"/>
      <c r="H100" s="71"/>
      <c r="J100" s="24"/>
    </row>
    <row r="101" spans="1:10" ht="18.75" customHeight="1" thickBot="1" x14ac:dyDescent="0.3">
      <c r="A101" s="96" t="s">
        <v>118</v>
      </c>
      <c r="B101" s="97"/>
      <c r="C101" s="97"/>
      <c r="D101" s="97"/>
      <c r="E101" s="97"/>
      <c r="F101" s="97"/>
      <c r="G101" s="98"/>
      <c r="H101" s="71"/>
      <c r="J101" s="24"/>
    </row>
    <row r="102" spans="1:10" ht="15" customHeight="1" x14ac:dyDescent="0.25">
      <c r="A102" s="99" t="s">
        <v>121</v>
      </c>
      <c r="B102" s="100"/>
      <c r="C102" s="100"/>
      <c r="D102" s="100"/>
      <c r="E102" s="100"/>
      <c r="F102" s="100"/>
      <c r="G102" s="101"/>
      <c r="H102" s="71"/>
      <c r="J102" s="24"/>
    </row>
    <row r="103" spans="1:10" x14ac:dyDescent="0.25">
      <c r="A103" s="102" t="s">
        <v>122</v>
      </c>
      <c r="B103" s="103"/>
      <c r="C103" s="103"/>
      <c r="D103" s="103"/>
      <c r="E103" s="103"/>
      <c r="F103" s="103"/>
      <c r="G103" s="104"/>
      <c r="H103" s="71"/>
      <c r="J103" s="24"/>
    </row>
    <row r="104" spans="1:10" x14ac:dyDescent="0.25">
      <c r="A104" s="102" t="s">
        <v>123</v>
      </c>
      <c r="B104" s="103"/>
      <c r="C104" s="103"/>
      <c r="D104" s="103"/>
      <c r="E104" s="103"/>
      <c r="F104" s="103"/>
      <c r="G104" s="104"/>
      <c r="H104" s="71"/>
      <c r="J104" s="24"/>
    </row>
    <row r="105" spans="1:10" ht="15" customHeight="1" x14ac:dyDescent="0.25">
      <c r="A105" s="102" t="s">
        <v>124</v>
      </c>
      <c r="B105" s="103"/>
      <c r="C105" s="103"/>
      <c r="D105" s="103"/>
      <c r="E105" s="103"/>
      <c r="F105" s="103"/>
      <c r="G105" s="104"/>
      <c r="H105" s="71"/>
      <c r="J105" s="24"/>
    </row>
    <row r="106" spans="1:10" ht="32.25" customHeight="1" x14ac:dyDescent="0.25">
      <c r="A106" s="105" t="s">
        <v>125</v>
      </c>
      <c r="B106" s="106"/>
      <c r="C106" s="106"/>
      <c r="D106" s="106"/>
      <c r="E106" s="106"/>
      <c r="F106" s="106"/>
      <c r="G106" s="107"/>
      <c r="H106" s="71"/>
      <c r="J106" s="24"/>
    </row>
    <row r="107" spans="1:10" ht="28.5" customHeight="1" thickBot="1" x14ac:dyDescent="0.3">
      <c r="A107" s="108" t="s">
        <v>126</v>
      </c>
      <c r="B107" s="109"/>
      <c r="C107" s="109"/>
      <c r="D107" s="109"/>
      <c r="E107" s="109"/>
      <c r="F107" s="109"/>
      <c r="G107" s="110"/>
      <c r="H107" s="71"/>
      <c r="J107" s="24"/>
    </row>
  </sheetData>
  <mergeCells count="272">
    <mergeCell ref="H90:H107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87:W87"/>
    <mergeCell ref="U75:U76"/>
    <mergeCell ref="V75:V76"/>
    <mergeCell ref="W75:W76"/>
    <mergeCell ref="X75:X76"/>
    <mergeCell ref="A80:F80"/>
    <mergeCell ref="U58:U59"/>
    <mergeCell ref="V58:V59"/>
    <mergeCell ref="W58:W59"/>
    <mergeCell ref="X58:X59"/>
    <mergeCell ref="U67:U68"/>
    <mergeCell ref="V67:V68"/>
    <mergeCell ref="W67:W68"/>
    <mergeCell ref="X67:X68"/>
    <mergeCell ref="A64:F64"/>
    <mergeCell ref="Q62:R62"/>
    <mergeCell ref="S62:T62"/>
    <mergeCell ref="A63:T63"/>
    <mergeCell ref="A67:A68"/>
    <mergeCell ref="B67:B68"/>
    <mergeCell ref="C67:C68"/>
    <mergeCell ref="D67:D68"/>
    <mergeCell ref="E67:E68"/>
    <mergeCell ref="F67:F68"/>
    <mergeCell ref="U45:W45"/>
    <mergeCell ref="U53:W53"/>
    <mergeCell ref="U50:U51"/>
    <mergeCell ref="V50:V51"/>
    <mergeCell ref="W50:W51"/>
    <mergeCell ref="X50:X51"/>
    <mergeCell ref="A47:F47"/>
    <mergeCell ref="S1:T1"/>
    <mergeCell ref="A2:F2"/>
    <mergeCell ref="A8:F8"/>
    <mergeCell ref="G8:H8"/>
    <mergeCell ref="I8:J8"/>
    <mergeCell ref="K8:L8"/>
    <mergeCell ref="M8:N8"/>
    <mergeCell ref="O8:P8"/>
    <mergeCell ref="Q8:R8"/>
    <mergeCell ref="S8:T8"/>
    <mergeCell ref="G1:H1"/>
    <mergeCell ref="I1:J1"/>
    <mergeCell ref="K1:L1"/>
    <mergeCell ref="M1:N1"/>
    <mergeCell ref="O1:P1"/>
    <mergeCell ref="Q1:R1"/>
    <mergeCell ref="A9:T9"/>
    <mergeCell ref="A15:F15"/>
    <mergeCell ref="G15:H15"/>
    <mergeCell ref="I15:J15"/>
    <mergeCell ref="K15:L15"/>
    <mergeCell ref="M15:N15"/>
    <mergeCell ref="O15:P15"/>
    <mergeCell ref="Q15:R15"/>
    <mergeCell ref="S15:T15"/>
    <mergeCell ref="A16:T16"/>
    <mergeCell ref="A23:F23"/>
    <mergeCell ref="G23:H23"/>
    <mergeCell ref="I23:J23"/>
    <mergeCell ref="K23:L23"/>
    <mergeCell ref="M23:N23"/>
    <mergeCell ref="O23:P23"/>
    <mergeCell ref="Q23:R23"/>
    <mergeCell ref="S23:T23"/>
    <mergeCell ref="A24:T24"/>
    <mergeCell ref="A30:F30"/>
    <mergeCell ref="G30:H30"/>
    <mergeCell ref="I30:J30"/>
    <mergeCell ref="K30:L30"/>
    <mergeCell ref="M30:N30"/>
    <mergeCell ref="O30:P30"/>
    <mergeCell ref="Q30:R30"/>
    <mergeCell ref="S30:T30"/>
    <mergeCell ref="A31:T31"/>
    <mergeCell ref="A35:A36"/>
    <mergeCell ref="B35:B36"/>
    <mergeCell ref="C35:C36"/>
    <mergeCell ref="D35:D36"/>
    <mergeCell ref="E35:E36"/>
    <mergeCell ref="F35:F36"/>
    <mergeCell ref="G35:G36"/>
    <mergeCell ref="H35:H36"/>
    <mergeCell ref="A32:F32"/>
    <mergeCell ref="O35:O36"/>
    <mergeCell ref="P35:P36"/>
    <mergeCell ref="Q35:Q36"/>
    <mergeCell ref="R35:R36"/>
    <mergeCell ref="S35:S36"/>
    <mergeCell ref="T35:T36"/>
    <mergeCell ref="I35:I36"/>
    <mergeCell ref="J35:J36"/>
    <mergeCell ref="K35:K36"/>
    <mergeCell ref="L35:L36"/>
    <mergeCell ref="M35:M36"/>
    <mergeCell ref="N35:N36"/>
    <mergeCell ref="Q38:R38"/>
    <mergeCell ref="S38:T38"/>
    <mergeCell ref="A39:T39"/>
    <mergeCell ref="A45:F45"/>
    <mergeCell ref="G45:H45"/>
    <mergeCell ref="I45:J45"/>
    <mergeCell ref="K45:L45"/>
    <mergeCell ref="M45:N45"/>
    <mergeCell ref="O45:P45"/>
    <mergeCell ref="A38:F38"/>
    <mergeCell ref="G38:H38"/>
    <mergeCell ref="I38:J38"/>
    <mergeCell ref="K38:L38"/>
    <mergeCell ref="M38:N38"/>
    <mergeCell ref="O38:P38"/>
    <mergeCell ref="Q45:R45"/>
    <mergeCell ref="S45:T45"/>
    <mergeCell ref="A40:F40"/>
    <mergeCell ref="A46:T46"/>
    <mergeCell ref="A50:A51"/>
    <mergeCell ref="B50:B51"/>
    <mergeCell ref="C50:C51"/>
    <mergeCell ref="D50:D51"/>
    <mergeCell ref="E50:E51"/>
    <mergeCell ref="F50:F51"/>
    <mergeCell ref="S50:S51"/>
    <mergeCell ref="T50:T51"/>
    <mergeCell ref="A53:F53"/>
    <mergeCell ref="G53:H53"/>
    <mergeCell ref="I53:J53"/>
    <mergeCell ref="K53:L53"/>
    <mergeCell ref="M53:N53"/>
    <mergeCell ref="O53:P53"/>
    <mergeCell ref="Q53:R53"/>
    <mergeCell ref="S53:T53"/>
    <mergeCell ref="M50:M51"/>
    <mergeCell ref="N50:N51"/>
    <mergeCell ref="O50:O51"/>
    <mergeCell ref="P50:P51"/>
    <mergeCell ref="Q50:Q51"/>
    <mergeCell ref="R50:R51"/>
    <mergeCell ref="G50:G51"/>
    <mergeCell ref="H50:H51"/>
    <mergeCell ref="I50:I51"/>
    <mergeCell ref="J50:J51"/>
    <mergeCell ref="K50:K51"/>
    <mergeCell ref="L50:L51"/>
    <mergeCell ref="A54:T54"/>
    <mergeCell ref="A58:A59"/>
    <mergeCell ref="B58:B59"/>
    <mergeCell ref="C58:C59"/>
    <mergeCell ref="D58:D59"/>
    <mergeCell ref="E58:E59"/>
    <mergeCell ref="F58:F59"/>
    <mergeCell ref="G58:G59"/>
    <mergeCell ref="H58:H59"/>
    <mergeCell ref="A55:F55"/>
    <mergeCell ref="O58:O59"/>
    <mergeCell ref="P58:P59"/>
    <mergeCell ref="Q58:Q59"/>
    <mergeCell ref="R58:R59"/>
    <mergeCell ref="S58:S59"/>
    <mergeCell ref="T58:T59"/>
    <mergeCell ref="I58:I59"/>
    <mergeCell ref="J58:J59"/>
    <mergeCell ref="K58:K59"/>
    <mergeCell ref="L58:L59"/>
    <mergeCell ref="M58:M59"/>
    <mergeCell ref="N58:N59"/>
    <mergeCell ref="K62:L62"/>
    <mergeCell ref="M62:N62"/>
    <mergeCell ref="O62:P62"/>
    <mergeCell ref="S67:S68"/>
    <mergeCell ref="T67:T68"/>
    <mergeCell ref="A70:F70"/>
    <mergeCell ref="G70:H70"/>
    <mergeCell ref="I70:J70"/>
    <mergeCell ref="K70:L70"/>
    <mergeCell ref="M70:N70"/>
    <mergeCell ref="O70:P70"/>
    <mergeCell ref="Q70:R70"/>
    <mergeCell ref="S70:T70"/>
    <mergeCell ref="M67:M68"/>
    <mergeCell ref="N67:N68"/>
    <mergeCell ref="O67:O68"/>
    <mergeCell ref="P67:P68"/>
    <mergeCell ref="Q67:Q68"/>
    <mergeCell ref="R67:R68"/>
    <mergeCell ref="G67:G68"/>
    <mergeCell ref="H67:H68"/>
    <mergeCell ref="Q86:R86"/>
    <mergeCell ref="S86:T86"/>
    <mergeCell ref="Q78:R78"/>
    <mergeCell ref="S78:T78"/>
    <mergeCell ref="A79:T79"/>
    <mergeCell ref="A86:F86"/>
    <mergeCell ref="G86:H86"/>
    <mergeCell ref="I86:J86"/>
    <mergeCell ref="K86:L86"/>
    <mergeCell ref="Q75:Q76"/>
    <mergeCell ref="R75:R76"/>
    <mergeCell ref="S75:S76"/>
    <mergeCell ref="T75:T76"/>
    <mergeCell ref="I75:I76"/>
    <mergeCell ref="U8:W8"/>
    <mergeCell ref="U15:W15"/>
    <mergeCell ref="U23:W23"/>
    <mergeCell ref="U30:W30"/>
    <mergeCell ref="U38:W38"/>
    <mergeCell ref="U35:U36"/>
    <mergeCell ref="V35:V36"/>
    <mergeCell ref="W35:W36"/>
    <mergeCell ref="I67:I68"/>
    <mergeCell ref="J67:J68"/>
    <mergeCell ref="K67:K68"/>
    <mergeCell ref="L67:L68"/>
    <mergeCell ref="J75:J76"/>
    <mergeCell ref="K75:K76"/>
    <mergeCell ref="L75:L76"/>
    <mergeCell ref="M75:M76"/>
    <mergeCell ref="N75:N76"/>
    <mergeCell ref="A71:T71"/>
    <mergeCell ref="A75:A76"/>
    <mergeCell ref="A10:F10"/>
    <mergeCell ref="A17:F17"/>
    <mergeCell ref="A25:F25"/>
    <mergeCell ref="M86:N86"/>
    <mergeCell ref="O86:P86"/>
    <mergeCell ref="A78:F78"/>
    <mergeCell ref="G78:H78"/>
    <mergeCell ref="I78:J78"/>
    <mergeCell ref="K78:L78"/>
    <mergeCell ref="M78:N78"/>
    <mergeCell ref="O78:P78"/>
    <mergeCell ref="O75:O76"/>
    <mergeCell ref="P75:P76"/>
    <mergeCell ref="B75:B76"/>
    <mergeCell ref="C75:C76"/>
    <mergeCell ref="D75:D76"/>
    <mergeCell ref="E75:E76"/>
    <mergeCell ref="F75:F76"/>
    <mergeCell ref="G75:G76"/>
    <mergeCell ref="H75:H76"/>
    <mergeCell ref="A72:F72"/>
    <mergeCell ref="A62:F62"/>
    <mergeCell ref="G62:H62"/>
    <mergeCell ref="I62:J62"/>
    <mergeCell ref="Y58:Y59"/>
    <mergeCell ref="Z58:Z59"/>
    <mergeCell ref="Y75:Y76"/>
    <mergeCell ref="Z75:Z76"/>
    <mergeCell ref="Y35:Y36"/>
    <mergeCell ref="Z35:Z36"/>
    <mergeCell ref="Y67:Y68"/>
    <mergeCell ref="Z67:Z68"/>
    <mergeCell ref="X35:X3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Regina Nascimento Ribeiro</dc:creator>
  <cp:lastModifiedBy>Carlos Augusto de Almeida Silva</cp:lastModifiedBy>
  <dcterms:created xsi:type="dcterms:W3CDTF">2023-04-20T11:17:07Z</dcterms:created>
  <dcterms:modified xsi:type="dcterms:W3CDTF">2023-04-24T13:52:51Z</dcterms:modified>
</cp:coreProperties>
</file>